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60" windowWidth="19155" windowHeight="6840"/>
  </bookViews>
  <sheets>
    <sheet name=" Городская среда ОБ" sheetId="7" r:id="rId1"/>
  </sheets>
  <definedNames>
    <definedName name="_xlnm.Print_Area" localSheetId="0">' Городская среда ОБ'!$A$1:$J$65</definedName>
  </definedNames>
  <calcPr calcId="145621"/>
</workbook>
</file>

<file path=xl/calcChain.xml><?xml version="1.0" encoding="utf-8"?>
<calcChain xmlns="http://schemas.openxmlformats.org/spreadsheetml/2006/main">
  <c r="S9" i="7" l="1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S30" i="7"/>
  <c r="S31" i="7"/>
  <c r="S32" i="7"/>
  <c r="S33" i="7"/>
  <c r="S34" i="7"/>
  <c r="S35" i="7"/>
  <c r="S36" i="7"/>
  <c r="S37" i="7"/>
  <c r="S38" i="7"/>
  <c r="S39" i="7"/>
  <c r="S40" i="7"/>
  <c r="S41" i="7"/>
  <c r="S42" i="7"/>
  <c r="S43" i="7"/>
  <c r="S44" i="7"/>
  <c r="S45" i="7"/>
  <c r="S46" i="7"/>
  <c r="S47" i="7"/>
  <c r="S48" i="7"/>
  <c r="S49" i="7"/>
  <c r="S50" i="7"/>
  <c r="S51" i="7"/>
  <c r="S52" i="7"/>
  <c r="S53" i="7"/>
  <c r="S54" i="7"/>
  <c r="S55" i="7"/>
  <c r="S56" i="7"/>
  <c r="S57" i="7"/>
  <c r="S58" i="7"/>
  <c r="S59" i="7"/>
  <c r="S60" i="7"/>
  <c r="S61" i="7"/>
  <c r="S62" i="7"/>
  <c r="S63" i="7"/>
  <c r="S64" i="7"/>
  <c r="S8" i="7"/>
  <c r="S65" i="7" l="1"/>
  <c r="P8" i="7" l="1"/>
  <c r="N8" i="7"/>
  <c r="O8" i="7" s="1"/>
  <c r="K12" i="7" l="1"/>
  <c r="L12" i="7" s="1"/>
  <c r="M12" i="7" s="1"/>
  <c r="K60" i="7"/>
  <c r="L60" i="7" s="1"/>
  <c r="M60" i="7" s="1"/>
  <c r="K27" i="7"/>
  <c r="L27" i="7" s="1"/>
  <c r="M27" i="7" s="1"/>
  <c r="K25" i="7"/>
  <c r="L25" i="7" s="1"/>
  <c r="M25" i="7" s="1"/>
  <c r="K30" i="7"/>
  <c r="L30" i="7" s="1"/>
  <c r="M30" i="7" s="1"/>
  <c r="K59" i="7"/>
  <c r="L59" i="7" s="1"/>
  <c r="M59" i="7" s="1"/>
  <c r="K48" i="7"/>
  <c r="L48" i="7" s="1"/>
  <c r="M48" i="7" s="1"/>
  <c r="K26" i="7"/>
  <c r="L26" i="7" s="1"/>
  <c r="M26" i="7" s="1"/>
  <c r="K39" i="7"/>
  <c r="L39" i="7" s="1"/>
  <c r="M39" i="7" s="1"/>
  <c r="K29" i="7"/>
  <c r="L29" i="7" s="1"/>
  <c r="M29" i="7" s="1"/>
  <c r="K61" i="7"/>
  <c r="L61" i="7" s="1"/>
  <c r="M61" i="7" s="1"/>
  <c r="K11" i="7"/>
  <c r="L11" i="7" s="1"/>
  <c r="M11" i="7" s="1"/>
  <c r="K34" i="7"/>
  <c r="L34" i="7" s="1"/>
  <c r="M34" i="7" s="1"/>
  <c r="K47" i="7"/>
  <c r="L47" i="7" s="1"/>
  <c r="M47" i="7" s="1"/>
  <c r="K33" i="7"/>
  <c r="L33" i="7" s="1"/>
  <c r="M33" i="7" s="1"/>
  <c r="K9" i="7"/>
  <c r="L9" i="7" s="1"/>
  <c r="M9" i="7" s="1"/>
  <c r="K19" i="7"/>
  <c r="L19" i="7" s="1"/>
  <c r="M19" i="7" s="1"/>
  <c r="K24" i="7"/>
  <c r="L24" i="7" s="1"/>
  <c r="M24" i="7" s="1"/>
  <c r="K40" i="7"/>
  <c r="L40" i="7" s="1"/>
  <c r="M40" i="7" s="1"/>
  <c r="K56" i="7"/>
  <c r="L56" i="7" s="1"/>
  <c r="M56" i="7" s="1"/>
  <c r="K18" i="7"/>
  <c r="L18" i="7" s="1"/>
  <c r="M18" i="7" s="1"/>
  <c r="K42" i="7"/>
  <c r="L42" i="7" s="1"/>
  <c r="M42" i="7" s="1"/>
  <c r="K15" i="7"/>
  <c r="L15" i="7" s="1"/>
  <c r="M15" i="7" s="1"/>
  <c r="K55" i="7"/>
  <c r="L55" i="7" s="1"/>
  <c r="M55" i="7" s="1"/>
  <c r="K21" i="7"/>
  <c r="L21" i="7" s="1"/>
  <c r="M21" i="7" s="1"/>
  <c r="K37" i="7"/>
  <c r="L37" i="7" s="1"/>
  <c r="M37" i="7" s="1"/>
  <c r="K53" i="7"/>
  <c r="L53" i="7" s="1"/>
  <c r="M53" i="7" s="1"/>
  <c r="K10" i="7"/>
  <c r="L10" i="7" s="1"/>
  <c r="M10" i="7" s="1"/>
  <c r="K54" i="7"/>
  <c r="L54" i="7" s="1"/>
  <c r="M54" i="7" s="1"/>
  <c r="K23" i="7"/>
  <c r="L23" i="7" s="1"/>
  <c r="M23" i="7" s="1"/>
  <c r="K51" i="7"/>
  <c r="L51" i="7" s="1"/>
  <c r="M51" i="7" s="1"/>
  <c r="K28" i="7"/>
  <c r="L28" i="7" s="1"/>
  <c r="M28" i="7" s="1"/>
  <c r="K44" i="7"/>
  <c r="L44" i="7" s="1"/>
  <c r="M44" i="7" s="1"/>
  <c r="K22" i="7"/>
  <c r="L22" i="7" s="1"/>
  <c r="M22" i="7" s="1"/>
  <c r="K50" i="7"/>
  <c r="L50" i="7" s="1"/>
  <c r="M50" i="7" s="1"/>
  <c r="K63" i="7"/>
  <c r="L63" i="7" s="1"/>
  <c r="M63" i="7" s="1"/>
  <c r="K41" i="7"/>
  <c r="L41" i="7" s="1"/>
  <c r="M41" i="7" s="1"/>
  <c r="K57" i="7"/>
  <c r="L57" i="7" s="1"/>
  <c r="M57" i="7" s="1"/>
  <c r="K62" i="7"/>
  <c r="L62" i="7" s="1"/>
  <c r="M62" i="7" s="1"/>
  <c r="K31" i="7"/>
  <c r="L31" i="7" s="1"/>
  <c r="M31" i="7" s="1"/>
  <c r="K16" i="7"/>
  <c r="L16" i="7" s="1"/>
  <c r="M16" i="7" s="1"/>
  <c r="K32" i="7"/>
  <c r="L32" i="7" s="1"/>
  <c r="M32" i="7" s="1"/>
  <c r="K64" i="7"/>
  <c r="L64" i="7" s="1"/>
  <c r="M64" i="7" s="1"/>
  <c r="K58" i="7"/>
  <c r="L58" i="7" s="1"/>
  <c r="M58" i="7" s="1"/>
  <c r="K13" i="7"/>
  <c r="L13" i="7" s="1"/>
  <c r="M13" i="7" s="1"/>
  <c r="K45" i="7"/>
  <c r="L45" i="7" s="1"/>
  <c r="M45" i="7" s="1"/>
  <c r="K38" i="7"/>
  <c r="L38" i="7" s="1"/>
  <c r="M38" i="7" s="1"/>
  <c r="K35" i="7"/>
  <c r="L35" i="7" s="1"/>
  <c r="M35" i="7" s="1"/>
  <c r="K20" i="7"/>
  <c r="L20" i="7" s="1"/>
  <c r="M20" i="7" s="1"/>
  <c r="K36" i="7"/>
  <c r="L36" i="7" s="1"/>
  <c r="M36" i="7" s="1"/>
  <c r="K52" i="7"/>
  <c r="L52" i="7" s="1"/>
  <c r="M52" i="7" s="1"/>
  <c r="K14" i="7"/>
  <c r="L14" i="7" s="1"/>
  <c r="M14" i="7" s="1"/>
  <c r="K8" i="7"/>
  <c r="K17" i="7"/>
  <c r="L17" i="7" s="1"/>
  <c r="M17" i="7" s="1"/>
  <c r="K49" i="7"/>
  <c r="L49" i="7" s="1"/>
  <c r="M49" i="7" s="1"/>
  <c r="K46" i="7"/>
  <c r="L46" i="7" s="1"/>
  <c r="M46" i="7" s="1"/>
  <c r="K43" i="7"/>
  <c r="L43" i="7" s="1"/>
  <c r="M43" i="7" s="1"/>
  <c r="P49" i="7" l="1"/>
  <c r="N49" i="7"/>
  <c r="O49" i="7" s="1"/>
  <c r="P38" i="7"/>
  <c r="N38" i="7"/>
  <c r="O38" i="7" s="1"/>
  <c r="P62" i="7"/>
  <c r="N62" i="7"/>
  <c r="O62" i="7" s="1"/>
  <c r="N51" i="7"/>
  <c r="O51" i="7" s="1"/>
  <c r="N15" i="7"/>
  <c r="O15" i="7" s="1"/>
  <c r="P33" i="7"/>
  <c r="N33" i="7"/>
  <c r="O33" i="7" s="1"/>
  <c r="P48" i="7"/>
  <c r="N48" i="7"/>
  <c r="O48" i="7" s="1"/>
  <c r="P36" i="7"/>
  <c r="N36" i="7"/>
  <c r="O36" i="7" s="1"/>
  <c r="P32" i="7"/>
  <c r="N32" i="7"/>
  <c r="O32" i="7" s="1"/>
  <c r="P22" i="7"/>
  <c r="N22" i="7"/>
  <c r="O22" i="7" s="1"/>
  <c r="P37" i="7"/>
  <c r="N37" i="7"/>
  <c r="O37" i="7" s="1"/>
  <c r="P24" i="7"/>
  <c r="N24" i="7"/>
  <c r="O24" i="7" s="1"/>
  <c r="P59" i="7"/>
  <c r="N59" i="7"/>
  <c r="O59" i="7" s="1"/>
  <c r="N43" i="7"/>
  <c r="O43" i="7" s="1"/>
  <c r="P46" i="7"/>
  <c r="N46" i="7"/>
  <c r="O46" i="7" s="1"/>
  <c r="P14" i="7"/>
  <c r="N14" i="7"/>
  <c r="O14" i="7" s="1"/>
  <c r="N35" i="7"/>
  <c r="O35" i="7" s="1"/>
  <c r="P58" i="7"/>
  <c r="N58" i="7"/>
  <c r="O58" i="7" s="1"/>
  <c r="N31" i="7"/>
  <c r="O31" i="7" s="1"/>
  <c r="P63" i="7"/>
  <c r="N63" i="7"/>
  <c r="O63" i="7" s="1"/>
  <c r="P28" i="7"/>
  <c r="N28" i="7"/>
  <c r="O28" i="7" s="1"/>
  <c r="P10" i="7"/>
  <c r="N10" i="7"/>
  <c r="O10" i="7" s="1"/>
  <c r="P55" i="7"/>
  <c r="N55" i="7"/>
  <c r="O55" i="7" s="1"/>
  <c r="P56" i="7"/>
  <c r="N56" i="7"/>
  <c r="O56" i="7" s="1"/>
  <c r="P9" i="7"/>
  <c r="N9" i="7"/>
  <c r="M65" i="7"/>
  <c r="P11" i="7"/>
  <c r="N11" i="7"/>
  <c r="O11" i="7" s="1"/>
  <c r="P26" i="7"/>
  <c r="N26" i="7"/>
  <c r="O26" i="7" s="1"/>
  <c r="P25" i="7"/>
  <c r="N25" i="7"/>
  <c r="O25" i="7" s="1"/>
  <c r="P52" i="7"/>
  <c r="N52" i="7"/>
  <c r="O52" i="7" s="1"/>
  <c r="N64" i="7"/>
  <c r="O64" i="7" s="1"/>
  <c r="P64" i="7"/>
  <c r="P50" i="7"/>
  <c r="N50" i="7"/>
  <c r="O50" i="7" s="1"/>
  <c r="P53" i="7"/>
  <c r="N53" i="7"/>
  <c r="O53" i="7" s="1"/>
  <c r="P40" i="7"/>
  <c r="N40" i="7"/>
  <c r="O40" i="7" s="1"/>
  <c r="P61" i="7"/>
  <c r="N61" i="7"/>
  <c r="O61" i="7" s="1"/>
  <c r="N27" i="7"/>
  <c r="O27" i="7" s="1"/>
  <c r="P17" i="7"/>
  <c r="N17" i="7"/>
  <c r="O17" i="7" s="1"/>
  <c r="P45" i="7"/>
  <c r="N45" i="7"/>
  <c r="O45" i="7" s="1"/>
  <c r="P57" i="7"/>
  <c r="N57" i="7"/>
  <c r="O57" i="7" s="1"/>
  <c r="N23" i="7"/>
  <c r="O23" i="7" s="1"/>
  <c r="P42" i="7"/>
  <c r="N42" i="7"/>
  <c r="O42" i="7" s="1"/>
  <c r="P47" i="7"/>
  <c r="N47" i="7"/>
  <c r="O47" i="7" s="1"/>
  <c r="P29" i="7"/>
  <c r="N29" i="7"/>
  <c r="O29" i="7" s="1"/>
  <c r="P60" i="7"/>
  <c r="N60" i="7"/>
  <c r="O60" i="7" s="1"/>
  <c r="L8" i="7"/>
  <c r="L65" i="7" s="1"/>
  <c r="K65" i="7"/>
  <c r="P20" i="7"/>
  <c r="N20" i="7"/>
  <c r="O20" i="7" s="1"/>
  <c r="P13" i="7"/>
  <c r="N13" i="7"/>
  <c r="O13" i="7" s="1"/>
  <c r="P16" i="7"/>
  <c r="N16" i="7"/>
  <c r="O16" i="7" s="1"/>
  <c r="P41" i="7"/>
  <c r="N41" i="7"/>
  <c r="O41" i="7" s="1"/>
  <c r="P44" i="7"/>
  <c r="N44" i="7"/>
  <c r="O44" i="7" s="1"/>
  <c r="P54" i="7"/>
  <c r="N54" i="7"/>
  <c r="O54" i="7" s="1"/>
  <c r="P21" i="7"/>
  <c r="N21" i="7"/>
  <c r="O21" i="7" s="1"/>
  <c r="P18" i="7"/>
  <c r="N18" i="7"/>
  <c r="O18" i="7" s="1"/>
  <c r="N19" i="7"/>
  <c r="O19" i="7" s="1"/>
  <c r="P34" i="7"/>
  <c r="N34" i="7"/>
  <c r="O34" i="7" s="1"/>
  <c r="N39" i="7"/>
  <c r="O39" i="7" s="1"/>
  <c r="P30" i="7"/>
  <c r="N30" i="7"/>
  <c r="O30" i="7" s="1"/>
  <c r="P12" i="7"/>
  <c r="N12" i="7"/>
  <c r="O12" i="7" s="1"/>
  <c r="P39" i="7" l="1"/>
  <c r="P31" i="7"/>
  <c r="P23" i="7"/>
  <c r="O9" i="7"/>
  <c r="O65" i="7" s="1"/>
  <c r="O69" i="7" s="1"/>
  <c r="N65" i="7"/>
  <c r="P15" i="7"/>
  <c r="P19" i="7"/>
  <c r="P27" i="7"/>
  <c r="P35" i="7"/>
  <c r="P43" i="7"/>
  <c r="P51" i="7"/>
  <c r="P65" i="7" l="1"/>
</calcChain>
</file>

<file path=xl/comments1.xml><?xml version="1.0" encoding="utf-8"?>
<comments xmlns="http://schemas.openxmlformats.org/spreadsheetml/2006/main">
  <authors>
    <author>Герасимова Анна Сергеевна</author>
  </authors>
  <commentList>
    <comment ref="L30" authorId="0">
      <text>
        <r>
          <rPr>
            <b/>
            <sz val="9"/>
            <color indexed="81"/>
            <rFont val="Tahoma"/>
            <family val="2"/>
            <charset val="204"/>
          </rPr>
          <t>ОКРУГЛ НА 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64" authorId="0">
      <text>
        <r>
          <rPr>
            <b/>
            <sz val="9"/>
            <color indexed="81"/>
            <rFont val="Tahoma"/>
            <family val="2"/>
            <charset val="204"/>
          </rPr>
          <t>ОКРУГЛ НА 1</t>
        </r>
      </text>
    </comment>
    <comment ref="N64" authorId="0">
      <text>
        <r>
          <rPr>
            <b/>
            <sz val="9"/>
            <color indexed="81"/>
            <rFont val="Tahoma"/>
            <family val="2"/>
            <charset val="204"/>
          </rPr>
          <t>копейки</t>
        </r>
      </text>
    </comment>
    <comment ref="O64" authorId="0">
      <text>
        <r>
          <rPr>
            <b/>
            <sz val="9"/>
            <color indexed="81"/>
            <rFont val="Tahoma"/>
            <family val="2"/>
            <charset val="204"/>
          </rPr>
          <t>копейки</t>
        </r>
      </text>
    </comment>
  </commentList>
</comments>
</file>

<file path=xl/sharedStrings.xml><?xml version="1.0" encoding="utf-8"?>
<sst xmlns="http://schemas.openxmlformats.org/spreadsheetml/2006/main" count="84" uniqueCount="78">
  <si>
    <t>Итого:</t>
  </si>
  <si>
    <t>№ п.п.</t>
  </si>
  <si>
    <t>Наименование муниципального образования</t>
  </si>
  <si>
    <t>(в рублях)</t>
  </si>
  <si>
    <t>Сумма субсидии ФБ+ОБ</t>
  </si>
  <si>
    <t>Городской округ "Город Калуга"</t>
  </si>
  <si>
    <t>Городской округ "Город Обнинск"</t>
  </si>
  <si>
    <t>Городское поселение "Поселок Воротынск"</t>
  </si>
  <si>
    <t>Сельское поселение "Поселок Бабынино"</t>
  </si>
  <si>
    <t>Сельское поселение "Село Барятино"</t>
  </si>
  <si>
    <t>Городское поселение "Город Боровск"</t>
  </si>
  <si>
    <t>Городское поселение "Город Балабаново"</t>
  </si>
  <si>
    <t>Городское поселение "Город Ермолино"</t>
  </si>
  <si>
    <t>Сельское поселение "Село Ворсино"</t>
  </si>
  <si>
    <t>Сельское поселение "Село Совхоз "Боровский" (в т.ч. деревня Кабицыно)</t>
  </si>
  <si>
    <t>Сельское поселение "Деревня Кривское"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</si>
  <si>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</si>
  <si>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</si>
  <si>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</si>
  <si>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Сельское поселение "Село Дворцы"</t>
  </si>
  <si>
    <t>Сельское поселение "Деревня Жилетово"</t>
  </si>
  <si>
    <t>Сельское поселение "Село Льва Толстого"</t>
  </si>
  <si>
    <t>Городское поселение "Поселок Думиничи"</t>
  </si>
  <si>
    <t>Сельское поселение "Село Новослободск"</t>
  </si>
  <si>
    <t>Городское поселение "Город Жиздра"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</si>
  <si>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</si>
  <si>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</si>
  <si>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</si>
  <si>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Сельское поселение "Село Высокиничи"</t>
  </si>
  <si>
    <t>Сельское поселение "Село Восход"</t>
  </si>
  <si>
    <t>Муниципальный район "Город Киров и Кировский район"</t>
  </si>
  <si>
    <t>Сельское поселение "Поселок Мятлево"</t>
  </si>
  <si>
    <t>Городское поселение "Город Козельск"</t>
  </si>
  <si>
    <t>Городское поселение "Город Сосенский"</t>
  </si>
  <si>
    <t>Сельское поселение "Деревня Дешовки"</t>
  </si>
  <si>
    <t>Сельское поселение "Деревня Подборки"</t>
  </si>
  <si>
    <t>Сельское поселение "Село Березичский стеклозавод"</t>
  </si>
  <si>
    <t>Сельское поселение "Поселок Бетлица"</t>
  </si>
  <si>
    <t>Муниципальный район "Город Людиново и Людиновский район"</t>
  </si>
  <si>
    <t>Городское поселение "Город Малоярославец"</t>
  </si>
  <si>
    <t>Сельское поселение "Поселок Детчино"</t>
  </si>
  <si>
    <t>Сельское поселение "Село Кудиново"</t>
  </si>
  <si>
    <t>Сельское поселение "Село Маклино"</t>
  </si>
  <si>
    <t>Сельское поселение "Село Головтеево"</t>
  </si>
  <si>
    <t>Сельское поселение "Село Ильинское"</t>
  </si>
  <si>
    <t>Городское поселение "Город Мещовск"</t>
  </si>
  <si>
    <t>Городское поселение "Город Мосальск"</t>
  </si>
  <si>
    <t>Сельское поселение "Село Перемышль"</t>
  </si>
  <si>
    <t>Сельское поселение "Село Калужская опытная сельскохозяйственная станция"</t>
  </si>
  <si>
    <t>Городское поселение "Город Спас-Деменск"</t>
  </si>
  <si>
    <t>Городское поселение "Город Сухиничи"</t>
  </si>
  <si>
    <t>Городское поселение "Поселок Середейский"</t>
  </si>
  <si>
    <t>Городское поселение "Город Таруса"</t>
  </si>
  <si>
    <t>Сельское поселение "Село Ульяново"</t>
  </si>
  <si>
    <t>Сельское поселение "Октябрьский сельсовет"</t>
  </si>
  <si>
    <t>Сельское поселение "Поселок Ферзиково"</t>
  </si>
  <si>
    <t>Сельское поселение "Поселок Еленский"</t>
  </si>
  <si>
    <t>Сельское поселение "Село Хвастовичи"</t>
  </si>
  <si>
    <t>Городское поселение "Город Юхнов"</t>
  </si>
  <si>
    <t>Муниципальный район "Дзержинский район"</t>
  </si>
  <si>
    <t>Муниципальный район "Медынский район"</t>
  </si>
  <si>
    <t>Муниципальный район "Износковский район"</t>
  </si>
  <si>
    <t>ОБ+ФБ</t>
  </si>
  <si>
    <t xml:space="preserve">Заявленная потребность i-го муниципального образования в средствах на реализацию мероприятий  </t>
  </si>
  <si>
    <t>Объем бюджетных ассигнований, предусмотренных в областном бюджете на очередной финансовый год и на плановый период (в том числе средства федеральной субсидии) для предоставления субсидий муниципальным образованиям (руб.)</t>
  </si>
  <si>
    <t>Уровень софинансирования расходного обязательства муниципального образования (расчетный)</t>
  </si>
  <si>
    <t xml:space="preserve">Объем бюджетных ассигнований, предусмотренных в областном бюджете на очередной финансовый год и на плановый период </t>
  </si>
  <si>
    <t xml:space="preserve">Уровень софинансирования расходного обязательства муниципального образования </t>
  </si>
  <si>
    <r>
      <t xml:space="preserve">Заявка
</t>
    </r>
    <r>
      <rPr>
        <b/>
        <sz val="11"/>
        <color theme="1"/>
        <rFont val="Times New Roman"/>
        <family val="1"/>
        <charset val="204"/>
      </rPr>
      <t>*</t>
    </r>
    <r>
      <rPr>
        <sz val="11"/>
        <color theme="1"/>
        <rFont val="Times New Roman"/>
        <family val="1"/>
        <charset val="204"/>
      </rPr>
      <t xml:space="preserve">
на уровень софинансирования</t>
    </r>
  </si>
  <si>
    <t>У
%</t>
  </si>
  <si>
    <t>(З х У)</t>
  </si>
  <si>
    <t xml:space="preserve">С </t>
  </si>
  <si>
    <t>Собщ</t>
  </si>
  <si>
    <t xml:space="preserve">З </t>
  </si>
  <si>
    <t>SUM(З x У)</t>
  </si>
  <si>
    <t xml:space="preserve">Сумма заявленной потребности в средствах на реализацию мероприятий по благоустройству территории муниципального образования, в том числе благоустройству дворовых территорий и благоустройству общественных территорий всех получателей субсидии, подавших заявки на предоставление субсидии </t>
  </si>
  <si>
    <t>Расчет распределения субсидий бюджетам муниципальных образований
Калужской области на реализацию мероприятий по благоустройству территорий муниципальных образований Калужской области,
в том числе благоустройству дворовых территорий и территорий соответствующего функционального назначения 
на 2019 год и на плановый период 2020 и 2021 годов</t>
  </si>
  <si>
    <t>Сумма субсидии  предоставляемой получателю
С = Собщ x (З x У) / SUM(З x 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</si>
</sst>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0"/>
    <numFmt numFmtId="165" formatCode="#,##0.0000"/>
    <numFmt numFmtId="166" formatCode="0.00000000000000000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"/>
      <family val="1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4" fontId="0" fillId="0" borderId="1" xfId="0" applyNumberFormat="1" applyFill="1" applyBorder="1" applyAlignment="1">
      <alignment vertical="center"/>
    </xf>
    <xf numFmtId="4" fontId="0" fillId="0" borderId="7" xfId="0" applyNumberFormat="1" applyFill="1" applyBorder="1" applyAlignment="1">
      <alignment vertical="center"/>
    </xf>
    <xf numFmtId="165" fontId="0" fillId="0" borderId="2" xfId="0" applyNumberFormat="1" applyBorder="1" applyAlignment="1">
      <alignment vertical="center"/>
    </xf>
    <xf numFmtId="4" fontId="5" fillId="3" borderId="1" xfId="0" applyNumberFormat="1" applyFon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2" borderId="0" xfId="0" applyNumberFormat="1" applyFill="1" applyAlignment="1">
      <alignment vertical="center"/>
    </xf>
    <xf numFmtId="4" fontId="0" fillId="0" borderId="0" xfId="0" applyNumberFormat="1" applyAlignment="1">
      <alignment vertical="center"/>
    </xf>
    <xf numFmtId="4" fontId="4" fillId="0" borderId="1" xfId="0" applyNumberFormat="1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64" fontId="12" fillId="0" borderId="1" xfId="0" applyNumberFormat="1" applyFont="1" applyBorder="1" applyAlignment="1">
      <alignment vertical="center"/>
    </xf>
    <xf numFmtId="4" fontId="12" fillId="0" borderId="1" xfId="0" applyNumberFormat="1" applyFont="1" applyBorder="1" applyAlignment="1">
      <alignment vertical="center"/>
    </xf>
    <xf numFmtId="4" fontId="5" fillId="0" borderId="1" xfId="0" applyNumberFormat="1" applyFont="1" applyFill="1" applyBorder="1" applyAlignment="1">
      <alignment vertical="center"/>
    </xf>
    <xf numFmtId="165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Fill="1" applyBorder="1" applyAlignment="1">
      <alignment vertical="center"/>
    </xf>
    <xf numFmtId="4" fontId="8" fillId="0" borderId="10" xfId="0" applyNumberFormat="1" applyFont="1" applyFill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" fontId="4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3" xfId="0" applyFont="1" applyFill="1" applyBorder="1" applyAlignment="1">
      <alignment vertical="center"/>
    </xf>
    <xf numFmtId="166" fontId="0" fillId="0" borderId="0" xfId="0" applyNumberFormat="1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279"/>
  <sheetViews>
    <sheetView tabSelected="1" zoomScale="70" zoomScaleNormal="70" workbookViewId="0">
      <pane xSplit="2" ySplit="6" topLeftCell="C34" activePane="bottomRight" state="frozen"/>
      <selection pane="topRight" activeCell="C1" sqref="C1"/>
      <selection pane="bottomLeft" activeCell="A6" sqref="A6"/>
      <selection pane="bottomRight" activeCell="H61" sqref="H61"/>
    </sheetView>
  </sheetViews>
  <sheetFormatPr defaultRowHeight="15.75" x14ac:dyDescent="0.25"/>
  <cols>
    <col min="1" max="1" width="5.42578125" style="22" customWidth="1"/>
    <col min="2" max="2" width="81.28515625" style="22" customWidth="1"/>
    <col min="3" max="3" width="25.28515625" style="23" customWidth="1"/>
    <col min="4" max="4" width="25.85546875" style="23" customWidth="1"/>
    <col min="5" max="5" width="24" style="23" customWidth="1"/>
    <col min="6" max="6" width="18" style="24" customWidth="1"/>
    <col min="7" max="7" width="40.7109375" style="24" customWidth="1"/>
    <col min="8" max="10" width="17.85546875" style="20" customWidth="1"/>
    <col min="11" max="11" width="17.85546875" style="20" hidden="1" customWidth="1"/>
    <col min="12" max="15" width="23.28515625" style="21" hidden="1" customWidth="1"/>
    <col min="16" max="16" width="14.85546875" style="21" hidden="1" customWidth="1"/>
    <col min="17" max="17" width="20.5703125" style="21" hidden="1" customWidth="1"/>
    <col min="18" max="18" width="14.42578125" style="21" hidden="1" customWidth="1"/>
    <col min="19" max="20" width="17.28515625" style="21" hidden="1" customWidth="1"/>
    <col min="21" max="16384" width="9.140625" style="21"/>
  </cols>
  <sheetData>
    <row r="1" spans="1:19" ht="96" customHeight="1" x14ac:dyDescent="0.25">
      <c r="A1" s="77" t="s">
        <v>76</v>
      </c>
      <c r="B1" s="78"/>
      <c r="C1" s="78"/>
      <c r="D1" s="78"/>
      <c r="E1" s="78"/>
      <c r="F1" s="78"/>
      <c r="G1" s="78"/>
      <c r="H1" s="78"/>
      <c r="I1" s="78"/>
      <c r="J1" s="78"/>
    </row>
    <row r="2" spans="1:19" ht="21.6" customHeight="1" x14ac:dyDescent="0.25">
      <c r="I2" s="63" t="s">
        <v>3</v>
      </c>
      <c r="J2" s="63"/>
    </row>
    <row r="3" spans="1:19" s="20" customFormat="1" ht="30.75" customHeight="1" thickBot="1" x14ac:dyDescent="0.3">
      <c r="A3" s="67" t="s">
        <v>1</v>
      </c>
      <c r="B3" s="67" t="s">
        <v>2</v>
      </c>
      <c r="C3" s="68" t="s">
        <v>63</v>
      </c>
      <c r="D3" s="68" t="s">
        <v>66</v>
      </c>
      <c r="E3" s="68" t="s">
        <v>67</v>
      </c>
      <c r="F3" s="69" t="s">
        <v>68</v>
      </c>
      <c r="G3" s="68" t="s">
        <v>75</v>
      </c>
      <c r="H3" s="68" t="s">
        <v>77</v>
      </c>
      <c r="I3" s="79"/>
      <c r="J3" s="79"/>
      <c r="K3" s="1"/>
    </row>
    <row r="4" spans="1:19" ht="7.5" customHeight="1" x14ac:dyDescent="0.25">
      <c r="A4" s="67"/>
      <c r="B4" s="67"/>
      <c r="C4" s="68"/>
      <c r="D4" s="68" t="s">
        <v>64</v>
      </c>
      <c r="E4" s="68" t="s">
        <v>65</v>
      </c>
      <c r="F4" s="69"/>
      <c r="G4" s="68"/>
      <c r="H4" s="68"/>
      <c r="I4" s="79"/>
      <c r="J4" s="79"/>
      <c r="K4" s="74" t="s">
        <v>62</v>
      </c>
      <c r="L4" s="71"/>
      <c r="M4" s="70" t="s">
        <v>4</v>
      </c>
      <c r="N4" s="9"/>
      <c r="O4" s="9"/>
    </row>
    <row r="5" spans="1:19" ht="37.5" customHeight="1" x14ac:dyDescent="0.25">
      <c r="A5" s="67"/>
      <c r="B5" s="67"/>
      <c r="C5" s="68"/>
      <c r="D5" s="68" t="s">
        <v>64</v>
      </c>
      <c r="E5" s="68" t="s">
        <v>65</v>
      </c>
      <c r="F5" s="69"/>
      <c r="G5" s="68"/>
      <c r="H5" s="68"/>
      <c r="I5" s="79"/>
      <c r="J5" s="79"/>
      <c r="K5" s="75"/>
      <c r="L5" s="72"/>
      <c r="M5" s="70"/>
      <c r="N5" s="9"/>
      <c r="O5" s="9"/>
    </row>
    <row r="6" spans="1:19" ht="63" customHeight="1" x14ac:dyDescent="0.25">
      <c r="A6" s="67"/>
      <c r="B6" s="67"/>
      <c r="C6" s="68"/>
      <c r="D6" s="68" t="s">
        <v>64</v>
      </c>
      <c r="E6" s="68" t="s">
        <v>65</v>
      </c>
      <c r="F6" s="69"/>
      <c r="G6" s="68"/>
      <c r="H6" s="25">
        <v>2019</v>
      </c>
      <c r="I6" s="25">
        <v>2020</v>
      </c>
      <c r="J6" s="25">
        <v>2021</v>
      </c>
      <c r="K6" s="76"/>
      <c r="L6" s="73"/>
      <c r="M6" s="70"/>
      <c r="N6" s="9"/>
      <c r="O6" s="9"/>
    </row>
    <row r="7" spans="1:19" ht="24.6" customHeight="1" x14ac:dyDescent="0.25">
      <c r="A7" s="12"/>
      <c r="B7" s="12"/>
      <c r="C7" s="13" t="s">
        <v>73</v>
      </c>
      <c r="D7" s="13" t="s">
        <v>72</v>
      </c>
      <c r="E7" s="13" t="s">
        <v>69</v>
      </c>
      <c r="F7" s="14" t="s">
        <v>70</v>
      </c>
      <c r="G7" s="14" t="s">
        <v>74</v>
      </c>
      <c r="H7" s="18" t="s">
        <v>71</v>
      </c>
      <c r="I7" s="18" t="s">
        <v>71</v>
      </c>
      <c r="J7" s="18" t="s">
        <v>71</v>
      </c>
      <c r="K7" s="17"/>
      <c r="L7" s="16"/>
      <c r="M7" s="15"/>
      <c r="N7" s="9"/>
      <c r="O7" s="9"/>
    </row>
    <row r="8" spans="1:19" x14ac:dyDescent="0.25">
      <c r="A8" s="19">
        <v>1</v>
      </c>
      <c r="B8" s="26" t="s">
        <v>5</v>
      </c>
      <c r="C8" s="27">
        <v>54300000</v>
      </c>
      <c r="D8" s="27"/>
      <c r="E8" s="28">
        <v>0.96800825609319996</v>
      </c>
      <c r="F8" s="27">
        <v>52562400</v>
      </c>
      <c r="G8" s="27"/>
      <c r="H8" s="29">
        <v>37922874.93979001</v>
      </c>
      <c r="I8" s="29">
        <v>37922874.939999998</v>
      </c>
      <c r="J8" s="29">
        <v>37922874.939999998</v>
      </c>
      <c r="K8" s="30" t="e">
        <f>$H$71*(C8*#REF!)/($C$65*#REF!)</f>
        <v>#REF!</v>
      </c>
      <c r="L8" s="31" t="e">
        <f>ROUND(K8,2)</f>
        <v>#REF!</v>
      </c>
      <c r="M8" s="32">
        <v>51928455.200000003</v>
      </c>
      <c r="N8" s="33" t="e">
        <f>$M8*#REF!</f>
        <v>#REF!</v>
      </c>
      <c r="O8" s="34" t="e">
        <f>ROUND(N8,2)</f>
        <v>#REF!</v>
      </c>
      <c r="P8" s="35" t="e">
        <f>#REF!+#REF!</f>
        <v>#REF!</v>
      </c>
      <c r="Q8" s="36">
        <v>37126830.130000003</v>
      </c>
      <c r="R8" s="36">
        <v>15012153.050000001</v>
      </c>
      <c r="S8" s="36">
        <f>Q8+R8</f>
        <v>52138983.180000007</v>
      </c>
    </row>
    <row r="9" spans="1:19" x14ac:dyDescent="0.25">
      <c r="A9" s="19">
        <v>2</v>
      </c>
      <c r="B9" s="26" t="s">
        <v>6</v>
      </c>
      <c r="C9" s="27">
        <v>14000000</v>
      </c>
      <c r="D9" s="27"/>
      <c r="E9" s="28">
        <v>0.96800825609319996</v>
      </c>
      <c r="F9" s="27">
        <v>13552000</v>
      </c>
      <c r="G9" s="27"/>
      <c r="H9" s="29">
        <v>9777536.8168887682</v>
      </c>
      <c r="I9" s="29">
        <v>9777536.8200000003</v>
      </c>
      <c r="J9" s="29">
        <v>9777536.8200000003</v>
      </c>
      <c r="K9" s="30" t="e">
        <f>$H$71*(C9*#REF!)/($C$65*#REF!)</f>
        <v>#REF!</v>
      </c>
      <c r="L9" s="31" t="e">
        <f t="shared" ref="L9:L63" si="0">ROUND(K9,2)</f>
        <v>#REF!</v>
      </c>
      <c r="M9" s="32" t="e">
        <f>L9</f>
        <v>#REF!</v>
      </c>
      <c r="N9" s="33" t="e">
        <f>$M9*#REF!</f>
        <v>#REF!</v>
      </c>
      <c r="O9" s="34" t="e">
        <f t="shared" ref="O9:O63" si="1">ROUND(N9,2)</f>
        <v>#REF!</v>
      </c>
      <c r="P9" s="35" t="e">
        <f>#REF!+#REF!</f>
        <v>#REF!</v>
      </c>
      <c r="Q9" s="36">
        <v>9572295.0600000005</v>
      </c>
      <c r="R9" s="36">
        <v>3870536.7</v>
      </c>
      <c r="S9" s="36">
        <f t="shared" ref="S9:S64" si="2">Q9+R9</f>
        <v>13442831.760000002</v>
      </c>
    </row>
    <row r="10" spans="1:19" x14ac:dyDescent="0.25">
      <c r="A10" s="19">
        <v>3</v>
      </c>
      <c r="B10" s="26" t="s">
        <v>7</v>
      </c>
      <c r="C10" s="27">
        <v>4200000</v>
      </c>
      <c r="D10" s="27"/>
      <c r="E10" s="28">
        <v>0.96800825609319996</v>
      </c>
      <c r="F10" s="27">
        <v>4065600</v>
      </c>
      <c r="G10" s="27"/>
      <c r="H10" s="29">
        <v>2933261.0450666309</v>
      </c>
      <c r="I10" s="29">
        <v>2933261.05</v>
      </c>
      <c r="J10" s="29">
        <v>2933261.05</v>
      </c>
      <c r="K10" s="30" t="e">
        <f>$H$71*(C10*#REF!)/($C$65*#REF!)</f>
        <v>#REF!</v>
      </c>
      <c r="L10" s="31" t="e">
        <f t="shared" si="0"/>
        <v>#REF!</v>
      </c>
      <c r="M10" s="32" t="e">
        <f>L10</f>
        <v>#REF!</v>
      </c>
      <c r="N10" s="33" t="e">
        <f>$M10*#REF!</f>
        <v>#REF!</v>
      </c>
      <c r="O10" s="34" t="e">
        <f t="shared" si="1"/>
        <v>#REF!</v>
      </c>
      <c r="P10" s="35" t="e">
        <f>#REF!+#REF!</f>
        <v>#REF!</v>
      </c>
      <c r="Q10" s="36">
        <v>2871688.52</v>
      </c>
      <c r="R10" s="36">
        <v>1161161.01</v>
      </c>
      <c r="S10" s="36">
        <f t="shared" si="2"/>
        <v>4032849.5300000003</v>
      </c>
    </row>
    <row r="11" spans="1:19" x14ac:dyDescent="0.25">
      <c r="A11" s="19">
        <v>4</v>
      </c>
      <c r="B11" s="26" t="s">
        <v>8</v>
      </c>
      <c r="C11" s="27">
        <v>1300000</v>
      </c>
      <c r="D11" s="27"/>
      <c r="E11" s="28">
        <v>0.96800825609319996</v>
      </c>
      <c r="F11" s="27">
        <v>1258400</v>
      </c>
      <c r="G11" s="27"/>
      <c r="H11" s="29">
        <v>907914.13299681409</v>
      </c>
      <c r="I11" s="29">
        <v>907914.13</v>
      </c>
      <c r="J11" s="29">
        <v>907914.13</v>
      </c>
      <c r="K11" s="30" t="e">
        <f>$H$71*(C11*#REF!)/($C$65*#REF!)</f>
        <v>#REF!</v>
      </c>
      <c r="L11" s="31" t="e">
        <f t="shared" si="0"/>
        <v>#REF!</v>
      </c>
      <c r="M11" s="32" t="e">
        <f>L11</f>
        <v>#REF!</v>
      </c>
      <c r="N11" s="33" t="e">
        <f>$M11*#REF!</f>
        <v>#REF!</v>
      </c>
      <c r="O11" s="34" t="e">
        <f t="shared" si="1"/>
        <v>#REF!</v>
      </c>
      <c r="P11" s="35" t="e">
        <f>#REF!+#REF!</f>
        <v>#REF!</v>
      </c>
      <c r="Q11" s="36">
        <v>888855.97</v>
      </c>
      <c r="R11" s="36">
        <v>359406.98</v>
      </c>
      <c r="S11" s="36">
        <f t="shared" si="2"/>
        <v>1248262.95</v>
      </c>
    </row>
    <row r="12" spans="1:19" x14ac:dyDescent="0.25">
      <c r="A12" s="19">
        <v>5</v>
      </c>
      <c r="B12" s="26" t="s">
        <v>9</v>
      </c>
      <c r="C12" s="27">
        <v>1200000</v>
      </c>
      <c r="D12" s="27"/>
      <c r="E12" s="28">
        <v>0.96800825609319996</v>
      </c>
      <c r="F12" s="27">
        <v>1161600</v>
      </c>
      <c r="G12" s="27"/>
      <c r="H12" s="29">
        <v>838074.5843047516</v>
      </c>
      <c r="I12" s="29">
        <v>838074.58</v>
      </c>
      <c r="J12" s="29">
        <v>838074.58</v>
      </c>
      <c r="K12" s="30" t="e">
        <f>$H$71*(C12*#REF!)/($C$65*#REF!)</f>
        <v>#REF!</v>
      </c>
      <c r="L12" s="31" t="e">
        <f t="shared" si="0"/>
        <v>#REF!</v>
      </c>
      <c r="M12" s="32" t="e">
        <f t="shared" ref="M12:M16" si="3">L12</f>
        <v>#REF!</v>
      </c>
      <c r="N12" s="33" t="e">
        <f>$M12*#REF!</f>
        <v>#REF!</v>
      </c>
      <c r="O12" s="34" t="e">
        <f t="shared" si="1"/>
        <v>#REF!</v>
      </c>
      <c r="P12" s="35" t="e">
        <f>#REF!+#REF!</f>
        <v>#REF!</v>
      </c>
      <c r="Q12" s="36">
        <v>820482.43</v>
      </c>
      <c r="R12" s="36">
        <v>331760.28999999998</v>
      </c>
      <c r="S12" s="36">
        <f t="shared" si="2"/>
        <v>1152242.72</v>
      </c>
    </row>
    <row r="13" spans="1:19" x14ac:dyDescent="0.25">
      <c r="A13" s="19">
        <v>6</v>
      </c>
      <c r="B13" s="26" t="s">
        <v>10</v>
      </c>
      <c r="C13" s="27">
        <v>4300000</v>
      </c>
      <c r="D13" s="27"/>
      <c r="E13" s="28">
        <v>0.96800825609319996</v>
      </c>
      <c r="F13" s="27">
        <v>4162400</v>
      </c>
      <c r="G13" s="27"/>
      <c r="H13" s="29">
        <v>3003100.5937586934</v>
      </c>
      <c r="I13" s="29">
        <v>3003100.59</v>
      </c>
      <c r="J13" s="29">
        <v>3003100.59</v>
      </c>
      <c r="K13" s="30" t="e">
        <f>$H$71*(C13*#REF!)/($C$65*#REF!)</f>
        <v>#REF!</v>
      </c>
      <c r="L13" s="31" t="e">
        <f t="shared" si="0"/>
        <v>#REF!</v>
      </c>
      <c r="M13" s="32" t="e">
        <f t="shared" si="3"/>
        <v>#REF!</v>
      </c>
      <c r="N13" s="33" t="e">
        <f>$M13*#REF!</f>
        <v>#REF!</v>
      </c>
      <c r="O13" s="34" t="e">
        <f t="shared" si="1"/>
        <v>#REF!</v>
      </c>
      <c r="P13" s="35" t="e">
        <f>#REF!+#REF!</f>
        <v>#REF!</v>
      </c>
      <c r="Q13" s="36">
        <v>2940062.05</v>
      </c>
      <c r="R13" s="36">
        <v>1188807.7</v>
      </c>
      <c r="S13" s="36">
        <f t="shared" si="2"/>
        <v>4128869.75</v>
      </c>
    </row>
    <row r="14" spans="1:19" x14ac:dyDescent="0.25">
      <c r="A14" s="19">
        <v>7</v>
      </c>
      <c r="B14" s="26" t="s">
        <v>11</v>
      </c>
      <c r="C14" s="27">
        <v>10100000</v>
      </c>
      <c r="D14" s="27"/>
      <c r="E14" s="28">
        <v>0.96800825609319996</v>
      </c>
      <c r="F14" s="27">
        <v>9776800</v>
      </c>
      <c r="G14" s="27"/>
      <c r="H14" s="29">
        <v>7053794.4178983252</v>
      </c>
      <c r="I14" s="29">
        <v>7053794.4199999999</v>
      </c>
      <c r="J14" s="29">
        <v>7053794.4199999999</v>
      </c>
      <c r="K14" s="30" t="e">
        <f>$H$71*(C14*#REF!)/($C$65*#REF!)</f>
        <v>#REF!</v>
      </c>
      <c r="L14" s="31" t="e">
        <f t="shared" si="0"/>
        <v>#REF!</v>
      </c>
      <c r="M14" s="32" t="e">
        <f t="shared" si="3"/>
        <v>#REF!</v>
      </c>
      <c r="N14" s="33" t="e">
        <f>$M14*#REF!</f>
        <v>#REF!</v>
      </c>
      <c r="O14" s="34" t="e">
        <f t="shared" si="1"/>
        <v>#REF!</v>
      </c>
      <c r="P14" s="35" t="e">
        <f>#REF!+#REF!</f>
        <v>#REF!</v>
      </c>
      <c r="Q14" s="36">
        <v>6905727.1500000004</v>
      </c>
      <c r="R14" s="36">
        <v>2792315.76</v>
      </c>
      <c r="S14" s="36">
        <f t="shared" si="2"/>
        <v>9698042.9100000001</v>
      </c>
    </row>
    <row r="15" spans="1:19" x14ac:dyDescent="0.25">
      <c r="A15" s="19">
        <v>8</v>
      </c>
      <c r="B15" s="26" t="s">
        <v>12</v>
      </c>
      <c r="C15" s="27">
        <v>4000000</v>
      </c>
      <c r="D15" s="27"/>
      <c r="E15" s="28">
        <v>0.96800825609319996</v>
      </c>
      <c r="F15" s="27">
        <v>3872000</v>
      </c>
      <c r="G15" s="27"/>
      <c r="H15" s="29">
        <v>2793581.9476825055</v>
      </c>
      <c r="I15" s="29">
        <v>2793581.95</v>
      </c>
      <c r="J15" s="29">
        <v>2793581.95</v>
      </c>
      <c r="K15" s="30" t="e">
        <f>$H$71*(C15*#REF!)/($C$65*#REF!)</f>
        <v>#REF!</v>
      </c>
      <c r="L15" s="31" t="e">
        <f t="shared" si="0"/>
        <v>#REF!</v>
      </c>
      <c r="M15" s="32" t="e">
        <f t="shared" si="3"/>
        <v>#REF!</v>
      </c>
      <c r="N15" s="33" t="e">
        <f>$M15*#REF!</f>
        <v>#REF!</v>
      </c>
      <c r="O15" s="34" t="e">
        <f t="shared" si="1"/>
        <v>#REF!</v>
      </c>
      <c r="P15" s="35" t="e">
        <f>#REF!+#REF!</f>
        <v>#REF!</v>
      </c>
      <c r="Q15" s="36">
        <v>2734941.44</v>
      </c>
      <c r="R15" s="36">
        <v>1105867.6299999999</v>
      </c>
      <c r="S15" s="36">
        <f t="shared" si="2"/>
        <v>3840809.07</v>
      </c>
    </row>
    <row r="16" spans="1:19" x14ac:dyDescent="0.25">
      <c r="A16" s="19">
        <v>9</v>
      </c>
      <c r="B16" s="26" t="s">
        <v>13</v>
      </c>
      <c r="C16" s="27">
        <v>1300000</v>
      </c>
      <c r="D16" s="27"/>
      <c r="E16" s="28">
        <v>0.96800825609319996</v>
      </c>
      <c r="F16" s="27">
        <v>1258400</v>
      </c>
      <c r="G16" s="27"/>
      <c r="H16" s="29">
        <v>907914.13299681409</v>
      </c>
      <c r="I16" s="29">
        <v>907914.13</v>
      </c>
      <c r="J16" s="29">
        <v>907914.13</v>
      </c>
      <c r="K16" s="30" t="e">
        <f>$H$71*(C16*#REF!)/($C$65*#REF!)</f>
        <v>#REF!</v>
      </c>
      <c r="L16" s="31" t="e">
        <f t="shared" si="0"/>
        <v>#REF!</v>
      </c>
      <c r="M16" s="32" t="e">
        <f t="shared" si="3"/>
        <v>#REF!</v>
      </c>
      <c r="N16" s="33" t="e">
        <f>$M16*#REF!</f>
        <v>#REF!</v>
      </c>
      <c r="O16" s="34" t="e">
        <f t="shared" si="1"/>
        <v>#REF!</v>
      </c>
      <c r="P16" s="35" t="e">
        <f>#REF!+#REF!</f>
        <v>#REF!</v>
      </c>
      <c r="Q16" s="36">
        <v>888855.97</v>
      </c>
      <c r="R16" s="36">
        <v>359406.98</v>
      </c>
      <c r="S16" s="36">
        <f t="shared" si="2"/>
        <v>1248262.95</v>
      </c>
    </row>
    <row r="17" spans="1:19" s="1" customFormat="1" ht="23.25" customHeight="1" x14ac:dyDescent="0.25">
      <c r="A17" s="19">
        <v>10</v>
      </c>
      <c r="B17" s="4" t="s">
        <v>14</v>
      </c>
      <c r="C17" s="27">
        <v>1800000</v>
      </c>
      <c r="D17" s="27"/>
      <c r="E17" s="28">
        <v>0.96800825609319996</v>
      </c>
      <c r="F17" s="27">
        <v>1742400</v>
      </c>
      <c r="G17" s="27"/>
      <c r="H17" s="29">
        <v>1257111.8764571273</v>
      </c>
      <c r="I17" s="29">
        <v>1257111.8799999999</v>
      </c>
      <c r="J17" s="29">
        <v>1257111.8799999999</v>
      </c>
      <c r="K17" s="30" t="e">
        <f>$H$71*(C17*#REF!)/($C$65*#REF!)</f>
        <v>#REF!</v>
      </c>
      <c r="L17" s="31" t="e">
        <f t="shared" si="0"/>
        <v>#REF!</v>
      </c>
      <c r="M17" s="32" t="e">
        <f>L17</f>
        <v>#REF!</v>
      </c>
      <c r="N17" s="33" t="e">
        <f>$M17*#REF!</f>
        <v>#REF!</v>
      </c>
      <c r="O17" s="34" t="e">
        <f t="shared" si="1"/>
        <v>#REF!</v>
      </c>
      <c r="P17" s="35" t="e">
        <f>#REF!+#REF!</f>
        <v>#REF!</v>
      </c>
      <c r="Q17" s="36">
        <v>1230723.6499999999</v>
      </c>
      <c r="R17" s="36">
        <v>497640.43</v>
      </c>
      <c r="S17" s="36">
        <f t="shared" si="2"/>
        <v>1728364.0799999998</v>
      </c>
    </row>
    <row r="18" spans="1:19" s="20" customFormat="1" x14ac:dyDescent="0.25">
      <c r="A18" s="19">
        <v>11</v>
      </c>
      <c r="B18" s="26" t="s">
        <v>15</v>
      </c>
      <c r="C18" s="27">
        <v>800000</v>
      </c>
      <c r="D18" s="27"/>
      <c r="E18" s="28">
        <v>0.96800825609319996</v>
      </c>
      <c r="F18" s="27">
        <v>774400</v>
      </c>
      <c r="G18" s="27"/>
      <c r="H18" s="29">
        <v>558716.38953650102</v>
      </c>
      <c r="I18" s="29">
        <v>558716.39</v>
      </c>
      <c r="J18" s="29">
        <v>558716.39</v>
      </c>
      <c r="K18" s="30" t="e">
        <f>$H$71*(C18*#REF!)/($C$65*#REF!)</f>
        <v>#REF!</v>
      </c>
      <c r="L18" s="31" t="e">
        <f t="shared" si="0"/>
        <v>#REF!</v>
      </c>
      <c r="M18" s="32" t="e">
        <f>L18</f>
        <v>#REF!</v>
      </c>
      <c r="N18" s="33" t="e">
        <f>$M18*#REF!</f>
        <v>#REF!</v>
      </c>
      <c r="O18" s="34" t="e">
        <f t="shared" si="1"/>
        <v>#REF!</v>
      </c>
      <c r="P18" s="35" t="e">
        <f>#REF!+#REF!</f>
        <v>#REF!</v>
      </c>
      <c r="Q18" s="36">
        <v>546988.29</v>
      </c>
      <c r="R18" s="36">
        <v>221173.52</v>
      </c>
      <c r="S18" s="36">
        <f t="shared" si="2"/>
        <v>768161.81</v>
      </c>
    </row>
    <row r="19" spans="1:19" x14ac:dyDescent="0.25">
      <c r="A19" s="19">
        <v>12</v>
      </c>
      <c r="B19" s="26" t="s">
        <v>59</v>
      </c>
      <c r="C19" s="27">
        <v>5900000</v>
      </c>
      <c r="D19" s="27"/>
      <c r="E19" s="28">
        <v>0.96800825609319996</v>
      </c>
      <c r="F19" s="27">
        <v>5711200</v>
      </c>
      <c r="G19" s="27"/>
      <c r="H19" s="29">
        <v>4120533.3728316952</v>
      </c>
      <c r="I19" s="29">
        <v>4120533.37</v>
      </c>
      <c r="J19" s="29">
        <v>4120533.37</v>
      </c>
      <c r="K19" s="30" t="e">
        <f>$H$71*(C19*#REF!)/($C$65*#REF!)</f>
        <v>#REF!</v>
      </c>
      <c r="L19" s="31" t="e">
        <f t="shared" si="0"/>
        <v>#REF!</v>
      </c>
      <c r="M19" s="32" t="e">
        <f>L19</f>
        <v>#REF!</v>
      </c>
      <c r="N19" s="33" t="e">
        <f>$M19*#REF!</f>
        <v>#REF!</v>
      </c>
      <c r="O19" s="34" t="e">
        <f t="shared" si="1"/>
        <v>#REF!</v>
      </c>
      <c r="P19" s="35" t="e">
        <f>#REF!+#REF!</f>
        <v>#REF!</v>
      </c>
      <c r="Q19" s="36">
        <v>4034038.63</v>
      </c>
      <c r="R19" s="36">
        <v>1631154.75</v>
      </c>
      <c r="S19" s="36">
        <f t="shared" si="2"/>
        <v>5665193.3799999999</v>
      </c>
    </row>
    <row r="20" spans="1:19" x14ac:dyDescent="0.25">
      <c r="A20" s="19">
        <v>13</v>
      </c>
      <c r="B20" s="26" t="s">
        <v>16</v>
      </c>
      <c r="C20" s="27">
        <v>1900000</v>
      </c>
      <c r="D20" s="27"/>
      <c r="E20" s="28">
        <v>0.96800825609319996</v>
      </c>
      <c r="F20" s="27">
        <v>1839200</v>
      </c>
      <c r="G20" s="27"/>
      <c r="H20" s="29">
        <v>1326951.42514919</v>
      </c>
      <c r="I20" s="29">
        <v>1326951.43</v>
      </c>
      <c r="J20" s="29">
        <v>1326951.43</v>
      </c>
      <c r="K20" s="30" t="e">
        <f>$H$71*(C20*#REF!)/($C$65*#REF!)</f>
        <v>#REF!</v>
      </c>
      <c r="L20" s="31" t="e">
        <f t="shared" si="0"/>
        <v>#REF!</v>
      </c>
      <c r="M20" s="32" t="e">
        <f t="shared" ref="M20:M21" si="4">L20</f>
        <v>#REF!</v>
      </c>
      <c r="N20" s="33" t="e">
        <f>$M20*#REF!</f>
        <v>#REF!</v>
      </c>
      <c r="O20" s="34" t="e">
        <f t="shared" si="1"/>
        <v>#REF!</v>
      </c>
      <c r="P20" s="35" t="e">
        <f>#REF!+#REF!</f>
        <v>#REF!</v>
      </c>
      <c r="Q20" s="36">
        <v>1299097.19</v>
      </c>
      <c r="R20" s="36">
        <v>525287.12</v>
      </c>
      <c r="S20" s="36">
        <f t="shared" si="2"/>
        <v>1824384.31</v>
      </c>
    </row>
    <row r="21" spans="1:19" x14ac:dyDescent="0.25">
      <c r="A21" s="19">
        <v>14</v>
      </c>
      <c r="B21" s="26" t="s">
        <v>17</v>
      </c>
      <c r="C21" s="27">
        <v>1100000</v>
      </c>
      <c r="D21" s="27"/>
      <c r="E21" s="28">
        <v>0.96800825609319996</v>
      </c>
      <c r="F21" s="27">
        <v>1064800</v>
      </c>
      <c r="G21" s="27"/>
      <c r="H21" s="29">
        <v>768235.03561268898</v>
      </c>
      <c r="I21" s="29">
        <v>768235.04</v>
      </c>
      <c r="J21" s="29">
        <v>768235.04</v>
      </c>
      <c r="K21" s="30" t="e">
        <f>$H$71*(C21*#REF!)/($C$65*#REF!)</f>
        <v>#REF!</v>
      </c>
      <c r="L21" s="31" t="e">
        <f t="shared" si="0"/>
        <v>#REF!</v>
      </c>
      <c r="M21" s="32" t="e">
        <f t="shared" si="4"/>
        <v>#REF!</v>
      </c>
      <c r="N21" s="33" t="e">
        <f>$M21*#REF!</f>
        <v>#REF!</v>
      </c>
      <c r="O21" s="34" t="e">
        <f t="shared" si="1"/>
        <v>#REF!</v>
      </c>
      <c r="P21" s="35" t="e">
        <f>#REF!+#REF!</f>
        <v>#REF!</v>
      </c>
      <c r="Q21" s="36">
        <v>752108.9</v>
      </c>
      <c r="R21" s="36">
        <v>304113.59999999998</v>
      </c>
      <c r="S21" s="36">
        <f t="shared" si="2"/>
        <v>1056222.5</v>
      </c>
    </row>
    <row r="22" spans="1:19" x14ac:dyDescent="0.25">
      <c r="A22" s="19">
        <v>15</v>
      </c>
      <c r="B22" s="26" t="s">
        <v>18</v>
      </c>
      <c r="C22" s="27">
        <v>5500000</v>
      </c>
      <c r="D22" s="27"/>
      <c r="E22" s="28">
        <v>0.96800825609319996</v>
      </c>
      <c r="F22" s="27">
        <v>5324000</v>
      </c>
      <c r="G22" s="27"/>
      <c r="H22" s="29">
        <v>3841175.1780634443</v>
      </c>
      <c r="I22" s="29">
        <v>3841175.18</v>
      </c>
      <c r="J22" s="29">
        <v>3841175.18</v>
      </c>
      <c r="K22" s="30" t="e">
        <f>$H$71*(C22*#REF!)/($C$65*#REF!)</f>
        <v>#REF!</v>
      </c>
      <c r="L22" s="31" t="e">
        <f t="shared" si="0"/>
        <v>#REF!</v>
      </c>
      <c r="M22" s="32" t="e">
        <f>L22</f>
        <v>#REF!</v>
      </c>
      <c r="N22" s="33" t="e">
        <f>$M22*#REF!</f>
        <v>#REF!</v>
      </c>
      <c r="O22" s="34" t="e">
        <f t="shared" si="1"/>
        <v>#REF!</v>
      </c>
      <c r="P22" s="35" t="e">
        <f>#REF!+#REF!</f>
        <v>#REF!</v>
      </c>
      <c r="Q22" s="36">
        <v>3760544.49</v>
      </c>
      <c r="R22" s="36">
        <v>1520567.99</v>
      </c>
      <c r="S22" s="36">
        <f t="shared" si="2"/>
        <v>5281112.4800000004</v>
      </c>
    </row>
    <row r="23" spans="1:19" s="20" customFormat="1" x14ac:dyDescent="0.25">
      <c r="A23" s="19">
        <v>16</v>
      </c>
      <c r="B23" s="26" t="s">
        <v>19</v>
      </c>
      <c r="C23" s="27">
        <v>600000</v>
      </c>
      <c r="D23" s="27"/>
      <c r="E23" s="28">
        <v>0.96800825609319996</v>
      </c>
      <c r="F23" s="27">
        <v>580800</v>
      </c>
      <c r="G23" s="27"/>
      <c r="H23" s="29">
        <v>419037.2921523758</v>
      </c>
      <c r="I23" s="29">
        <v>419037.29</v>
      </c>
      <c r="J23" s="29">
        <v>419037.29</v>
      </c>
      <c r="K23" s="30" t="e">
        <f>$H$71*(C23*#REF!)/($C$65*#REF!)</f>
        <v>#REF!</v>
      </c>
      <c r="L23" s="31" t="e">
        <f t="shared" si="0"/>
        <v>#REF!</v>
      </c>
      <c r="M23" s="32" t="e">
        <f>L23</f>
        <v>#REF!</v>
      </c>
      <c r="N23" s="33" t="e">
        <f>$M23*#REF!</f>
        <v>#REF!</v>
      </c>
      <c r="O23" s="34" t="e">
        <f t="shared" si="1"/>
        <v>#REF!</v>
      </c>
      <c r="P23" s="35" t="e">
        <f>#REF!+#REF!</f>
        <v>#REF!</v>
      </c>
      <c r="Q23" s="36">
        <v>410241.22</v>
      </c>
      <c r="R23" s="36">
        <v>165880.14000000001</v>
      </c>
      <c r="S23" s="36">
        <f t="shared" si="2"/>
        <v>576121.36</v>
      </c>
    </row>
    <row r="24" spans="1:19" s="20" customFormat="1" x14ac:dyDescent="0.25">
      <c r="A24" s="19">
        <v>17</v>
      </c>
      <c r="B24" s="26" t="s">
        <v>20</v>
      </c>
      <c r="C24" s="27">
        <v>1200000</v>
      </c>
      <c r="D24" s="27"/>
      <c r="E24" s="28">
        <v>0.96800825609319996</v>
      </c>
      <c r="F24" s="27">
        <v>1161600</v>
      </c>
      <c r="G24" s="27"/>
      <c r="H24" s="29">
        <v>838074.5843047516</v>
      </c>
      <c r="I24" s="29">
        <v>838074.58</v>
      </c>
      <c r="J24" s="29">
        <v>838074.58</v>
      </c>
      <c r="K24" s="30" t="e">
        <f>$H$71*(C24*#REF!)/($C$65*#REF!)</f>
        <v>#REF!</v>
      </c>
      <c r="L24" s="31" t="e">
        <f t="shared" si="0"/>
        <v>#REF!</v>
      </c>
      <c r="M24" s="32" t="e">
        <f>L24</f>
        <v>#REF!</v>
      </c>
      <c r="N24" s="33" t="e">
        <f>$M24*#REF!</f>
        <v>#REF!</v>
      </c>
      <c r="O24" s="34" t="e">
        <f t="shared" si="1"/>
        <v>#REF!</v>
      </c>
      <c r="P24" s="35" t="e">
        <f>#REF!+#REF!</f>
        <v>#REF!</v>
      </c>
      <c r="Q24" s="36">
        <v>820482.43</v>
      </c>
      <c r="R24" s="36">
        <v>331760.28999999998</v>
      </c>
      <c r="S24" s="36">
        <f t="shared" si="2"/>
        <v>1152242.72</v>
      </c>
    </row>
    <row r="25" spans="1:19" s="20" customFormat="1" x14ac:dyDescent="0.25">
      <c r="A25" s="19">
        <v>18</v>
      </c>
      <c r="B25" s="26" t="s">
        <v>21</v>
      </c>
      <c r="C25" s="27">
        <v>1550000</v>
      </c>
      <c r="D25" s="27"/>
      <c r="E25" s="28">
        <v>0.96800825609319996</v>
      </c>
      <c r="F25" s="27">
        <v>1500400</v>
      </c>
      <c r="G25" s="27"/>
      <c r="H25" s="29">
        <v>1082513.0047269708</v>
      </c>
      <c r="I25" s="29">
        <v>1082513</v>
      </c>
      <c r="J25" s="29">
        <v>1082513</v>
      </c>
      <c r="K25" s="30" t="e">
        <f>$H$71*(C25*#REF!)/($C$65*#REF!)</f>
        <v>#REF!</v>
      </c>
      <c r="L25" s="31" t="e">
        <f t="shared" si="0"/>
        <v>#REF!</v>
      </c>
      <c r="M25" s="32" t="e">
        <f t="shared" ref="M25:M29" si="5">L25</f>
        <v>#REF!</v>
      </c>
      <c r="N25" s="33" t="e">
        <f>$M25*#REF!</f>
        <v>#REF!</v>
      </c>
      <c r="O25" s="34" t="e">
        <f t="shared" si="1"/>
        <v>#REF!</v>
      </c>
      <c r="P25" s="35" t="e">
        <f>#REF!+#REF!</f>
        <v>#REF!</v>
      </c>
      <c r="Q25" s="36">
        <v>1059789.81</v>
      </c>
      <c r="R25" s="36">
        <v>428523.71</v>
      </c>
      <c r="S25" s="36">
        <f t="shared" si="2"/>
        <v>1488313.52</v>
      </c>
    </row>
    <row r="26" spans="1:19" s="20" customFormat="1" x14ac:dyDescent="0.25">
      <c r="A26" s="19">
        <v>19</v>
      </c>
      <c r="B26" s="26" t="s">
        <v>22</v>
      </c>
      <c r="C26" s="27">
        <v>2200000</v>
      </c>
      <c r="D26" s="27"/>
      <c r="E26" s="28">
        <v>0.96800825609319996</v>
      </c>
      <c r="F26" s="27">
        <v>2129600</v>
      </c>
      <c r="G26" s="27"/>
      <c r="H26" s="29">
        <v>1536470.071225378</v>
      </c>
      <c r="I26" s="29">
        <v>1536470.07</v>
      </c>
      <c r="J26" s="29">
        <v>1536470.07</v>
      </c>
      <c r="K26" s="30" t="e">
        <f>$H$71*(C26*#REF!)/($C$65*#REF!)</f>
        <v>#REF!</v>
      </c>
      <c r="L26" s="31" t="e">
        <f t="shared" si="0"/>
        <v>#REF!</v>
      </c>
      <c r="M26" s="32" t="e">
        <f t="shared" si="5"/>
        <v>#REF!</v>
      </c>
      <c r="N26" s="33" t="e">
        <f>$M26*#REF!</f>
        <v>#REF!</v>
      </c>
      <c r="O26" s="34" t="e">
        <f t="shared" si="1"/>
        <v>#REF!</v>
      </c>
      <c r="P26" s="35" t="e">
        <f>#REF!+#REF!</f>
        <v>#REF!</v>
      </c>
      <c r="Q26" s="36">
        <v>1504217.79</v>
      </c>
      <c r="R26" s="36">
        <v>608227.19999999995</v>
      </c>
      <c r="S26" s="36">
        <f t="shared" si="2"/>
        <v>2112444.9900000002</v>
      </c>
    </row>
    <row r="27" spans="1:19" s="20" customFormat="1" x14ac:dyDescent="0.25">
      <c r="A27" s="19">
        <v>20</v>
      </c>
      <c r="B27" s="26" t="s">
        <v>23</v>
      </c>
      <c r="C27" s="27">
        <v>600000</v>
      </c>
      <c r="D27" s="27"/>
      <c r="E27" s="28">
        <v>0.96800825609319996</v>
      </c>
      <c r="F27" s="27">
        <v>580800</v>
      </c>
      <c r="G27" s="27"/>
      <c r="H27" s="29">
        <v>419037.2921523758</v>
      </c>
      <c r="I27" s="29">
        <v>419037.29</v>
      </c>
      <c r="J27" s="29">
        <v>419037.29</v>
      </c>
      <c r="K27" s="30" t="e">
        <f>$H$71*(C27*#REF!)/($C$65*#REF!)</f>
        <v>#REF!</v>
      </c>
      <c r="L27" s="31" t="e">
        <f t="shared" si="0"/>
        <v>#REF!</v>
      </c>
      <c r="M27" s="32" t="e">
        <f t="shared" si="5"/>
        <v>#REF!</v>
      </c>
      <c r="N27" s="33" t="e">
        <f>$M27*#REF!</f>
        <v>#REF!</v>
      </c>
      <c r="O27" s="34" t="e">
        <f t="shared" si="1"/>
        <v>#REF!</v>
      </c>
      <c r="P27" s="35" t="e">
        <f>#REF!+#REF!</f>
        <v>#REF!</v>
      </c>
      <c r="Q27" s="36">
        <v>410241.22</v>
      </c>
      <c r="R27" s="36">
        <v>165880.14000000001</v>
      </c>
      <c r="S27" s="36">
        <f t="shared" si="2"/>
        <v>576121.36</v>
      </c>
    </row>
    <row r="28" spans="1:19" s="1" customFormat="1" x14ac:dyDescent="0.25">
      <c r="A28" s="19">
        <v>21</v>
      </c>
      <c r="B28" s="2" t="s">
        <v>24</v>
      </c>
      <c r="C28" s="27">
        <v>2150000</v>
      </c>
      <c r="D28" s="27"/>
      <c r="E28" s="28">
        <v>0.96800825609319996</v>
      </c>
      <c r="F28" s="27">
        <v>2081200</v>
      </c>
      <c r="G28" s="27"/>
      <c r="H28" s="29">
        <v>1501550.2968793467</v>
      </c>
      <c r="I28" s="29">
        <v>1501550.3</v>
      </c>
      <c r="J28" s="29">
        <v>1501550.3</v>
      </c>
      <c r="K28" s="30" t="e">
        <f>$H$71*(C28*#REF!)/($C$65*#REF!)</f>
        <v>#REF!</v>
      </c>
      <c r="L28" s="31" t="e">
        <f t="shared" si="0"/>
        <v>#REF!</v>
      </c>
      <c r="M28" s="32" t="e">
        <f t="shared" si="5"/>
        <v>#REF!</v>
      </c>
      <c r="N28" s="33" t="e">
        <f>$M28*#REF!</f>
        <v>#REF!</v>
      </c>
      <c r="O28" s="34" t="e">
        <f t="shared" si="1"/>
        <v>#REF!</v>
      </c>
      <c r="P28" s="35" t="e">
        <f>#REF!+#REF!</f>
        <v>#REF!</v>
      </c>
      <c r="Q28" s="36">
        <v>1470031.03</v>
      </c>
      <c r="R28" s="36">
        <v>594403.85</v>
      </c>
      <c r="S28" s="36">
        <f t="shared" si="2"/>
        <v>2064434.88</v>
      </c>
    </row>
    <row r="29" spans="1:19" s="20" customFormat="1" x14ac:dyDescent="0.25">
      <c r="A29" s="19">
        <v>22</v>
      </c>
      <c r="B29" s="26" t="s">
        <v>25</v>
      </c>
      <c r="C29" s="27">
        <v>5200000</v>
      </c>
      <c r="D29" s="27"/>
      <c r="E29" s="28">
        <v>0.96800825609319996</v>
      </c>
      <c r="F29" s="27">
        <v>5033600</v>
      </c>
      <c r="G29" s="27"/>
      <c r="H29" s="29">
        <v>3631656.5319872564</v>
      </c>
      <c r="I29" s="29">
        <v>3631656.53</v>
      </c>
      <c r="J29" s="29">
        <v>3631656.53</v>
      </c>
      <c r="K29" s="30" t="e">
        <f>$H$71*(C29*#REF!)/($C$65*#REF!)</f>
        <v>#REF!</v>
      </c>
      <c r="L29" s="31" t="e">
        <f t="shared" si="0"/>
        <v>#REF!</v>
      </c>
      <c r="M29" s="32" t="e">
        <f t="shared" si="5"/>
        <v>#REF!</v>
      </c>
      <c r="N29" s="33" t="e">
        <f>$M29*#REF!</f>
        <v>#REF!</v>
      </c>
      <c r="O29" s="34" t="e">
        <f t="shared" si="1"/>
        <v>#REF!</v>
      </c>
      <c r="P29" s="35" t="e">
        <f>#REF!+#REF!</f>
        <v>#REF!</v>
      </c>
      <c r="Q29" s="36">
        <v>3555423.88</v>
      </c>
      <c r="R29" s="36">
        <v>1437627.92</v>
      </c>
      <c r="S29" s="36">
        <f t="shared" si="2"/>
        <v>4993051.8</v>
      </c>
    </row>
    <row r="30" spans="1:19" s="20" customFormat="1" x14ac:dyDescent="0.25">
      <c r="A30" s="19">
        <v>23</v>
      </c>
      <c r="B30" s="26" t="s">
        <v>26</v>
      </c>
      <c r="C30" s="27">
        <v>3620000</v>
      </c>
      <c r="D30" s="27"/>
      <c r="E30" s="28">
        <v>0.96800825609319996</v>
      </c>
      <c r="F30" s="27">
        <v>3504160</v>
      </c>
      <c r="G30" s="27"/>
      <c r="H30" s="29">
        <v>2528191.6626526671</v>
      </c>
      <c r="I30" s="29">
        <v>2528191.66</v>
      </c>
      <c r="J30" s="29">
        <v>2528191.66</v>
      </c>
      <c r="K30" s="30" t="e">
        <f>$H$71*(C30*#REF!)/($C$65*#REF!)</f>
        <v>#REF!</v>
      </c>
      <c r="L30" s="31" t="e">
        <f>ROUND(K30,1)</f>
        <v>#REF!</v>
      </c>
      <c r="M30" s="32" t="e">
        <f>L30</f>
        <v>#REF!</v>
      </c>
      <c r="N30" s="33" t="e">
        <f>$M30*#REF!</f>
        <v>#REF!</v>
      </c>
      <c r="O30" s="34" t="e">
        <f t="shared" si="1"/>
        <v>#REF!</v>
      </c>
      <c r="P30" s="35" t="e">
        <f>#REF!+#REF!</f>
        <v>#REF!</v>
      </c>
      <c r="Q30" s="36">
        <v>2475122.0099999998</v>
      </c>
      <c r="R30" s="36">
        <v>1000810.2</v>
      </c>
      <c r="S30" s="36">
        <f t="shared" si="2"/>
        <v>3475932.21</v>
      </c>
    </row>
    <row r="31" spans="1:19" s="20" customFormat="1" x14ac:dyDescent="0.25">
      <c r="A31" s="19">
        <v>24</v>
      </c>
      <c r="B31" s="26" t="s">
        <v>27</v>
      </c>
      <c r="C31" s="27">
        <v>4200000</v>
      </c>
      <c r="D31" s="27"/>
      <c r="E31" s="28">
        <v>0.96800825609319996</v>
      </c>
      <c r="F31" s="27">
        <v>4065600</v>
      </c>
      <c r="G31" s="27"/>
      <c r="H31" s="29">
        <v>2933261.0450666309</v>
      </c>
      <c r="I31" s="29">
        <v>2933261.05</v>
      </c>
      <c r="J31" s="29">
        <v>2933261.05</v>
      </c>
      <c r="K31" s="30" t="e">
        <f>$H$71*(C31*#REF!)/($C$65*#REF!)</f>
        <v>#REF!</v>
      </c>
      <c r="L31" s="31" t="e">
        <f t="shared" si="0"/>
        <v>#REF!</v>
      </c>
      <c r="M31" s="32" t="e">
        <f>L31</f>
        <v>#REF!</v>
      </c>
      <c r="N31" s="33" t="e">
        <f>$M31*#REF!</f>
        <v>#REF!</v>
      </c>
      <c r="O31" s="34" t="e">
        <f t="shared" si="1"/>
        <v>#REF!</v>
      </c>
      <c r="P31" s="35" t="e">
        <f>#REF!+#REF!</f>
        <v>#REF!</v>
      </c>
      <c r="Q31" s="36">
        <v>2871688.52</v>
      </c>
      <c r="R31" s="36">
        <v>1161161.01</v>
      </c>
      <c r="S31" s="36">
        <f t="shared" si="2"/>
        <v>4032849.5300000003</v>
      </c>
    </row>
    <row r="32" spans="1:19" s="20" customFormat="1" x14ac:dyDescent="0.25">
      <c r="A32" s="19">
        <v>25</v>
      </c>
      <c r="B32" s="26" t="s">
        <v>28</v>
      </c>
      <c r="C32" s="27">
        <v>900000</v>
      </c>
      <c r="D32" s="27"/>
      <c r="E32" s="28">
        <v>0.96800825609319996</v>
      </c>
      <c r="F32" s="27">
        <v>871200</v>
      </c>
      <c r="G32" s="27"/>
      <c r="H32" s="29">
        <v>628555.93822856364</v>
      </c>
      <c r="I32" s="29">
        <v>628555.93999999994</v>
      </c>
      <c r="J32" s="29">
        <v>628555.93999999994</v>
      </c>
      <c r="K32" s="30" t="e">
        <f>$H$71*(C32*#REF!)/($C$65*#REF!)</f>
        <v>#REF!</v>
      </c>
      <c r="L32" s="31" t="e">
        <f t="shared" si="0"/>
        <v>#REF!</v>
      </c>
      <c r="M32" s="32" t="e">
        <f>L32</f>
        <v>#REF!</v>
      </c>
      <c r="N32" s="33" t="e">
        <f>$M32*#REF!</f>
        <v>#REF!</v>
      </c>
      <c r="O32" s="34" t="e">
        <f t="shared" si="1"/>
        <v>#REF!</v>
      </c>
      <c r="P32" s="35" t="e">
        <f>#REF!+#REF!</f>
        <v>#REF!</v>
      </c>
      <c r="Q32" s="36">
        <v>615361.81999999995</v>
      </c>
      <c r="R32" s="36">
        <v>248820.22</v>
      </c>
      <c r="S32" s="36">
        <f t="shared" si="2"/>
        <v>864182.03999999992</v>
      </c>
    </row>
    <row r="33" spans="1:19" s="20" customFormat="1" x14ac:dyDescent="0.25">
      <c r="A33" s="19">
        <v>26</v>
      </c>
      <c r="B33" s="26" t="s">
        <v>29</v>
      </c>
      <c r="C33" s="27">
        <v>550000</v>
      </c>
      <c r="D33" s="27"/>
      <c r="E33" s="28">
        <v>0.96800825609319996</v>
      </c>
      <c r="F33" s="27">
        <v>532400</v>
      </c>
      <c r="G33" s="27"/>
      <c r="H33" s="29">
        <v>384117.51780634449</v>
      </c>
      <c r="I33" s="29">
        <v>384117.52</v>
      </c>
      <c r="J33" s="29">
        <v>384117.52</v>
      </c>
      <c r="K33" s="30" t="e">
        <f>$H$71*(C33*#REF!)/($C$65*#REF!)</f>
        <v>#REF!</v>
      </c>
      <c r="L33" s="31" t="e">
        <f t="shared" si="0"/>
        <v>#REF!</v>
      </c>
      <c r="M33" s="32" t="e">
        <f>L33</f>
        <v>#REF!</v>
      </c>
      <c r="N33" s="33" t="e">
        <f>$M33*#REF!</f>
        <v>#REF!</v>
      </c>
      <c r="O33" s="34" t="e">
        <f t="shared" si="1"/>
        <v>#REF!</v>
      </c>
      <c r="P33" s="35" t="e">
        <f>#REF!+#REF!</f>
        <v>#REF!</v>
      </c>
      <c r="Q33" s="36">
        <v>376054.45</v>
      </c>
      <c r="R33" s="36">
        <v>152056.79999999999</v>
      </c>
      <c r="S33" s="36">
        <f t="shared" si="2"/>
        <v>528111.25</v>
      </c>
    </row>
    <row r="34" spans="1:19" s="20" customFormat="1" x14ac:dyDescent="0.25">
      <c r="A34" s="19">
        <v>27</v>
      </c>
      <c r="B34" s="26" t="s">
        <v>30</v>
      </c>
      <c r="C34" s="27">
        <v>12100000</v>
      </c>
      <c r="D34" s="27"/>
      <c r="E34" s="28">
        <v>0.96800825609319996</v>
      </c>
      <c r="F34" s="27">
        <v>11712800</v>
      </c>
      <c r="G34" s="27"/>
      <c r="H34" s="29">
        <v>8450585.3917395771</v>
      </c>
      <c r="I34" s="29">
        <v>8450585.3900000006</v>
      </c>
      <c r="J34" s="29">
        <v>8450585.3900000006</v>
      </c>
      <c r="K34" s="30" t="e">
        <f>$H$71*(C34*#REF!)/($C$65*#REF!)</f>
        <v>#REF!</v>
      </c>
      <c r="L34" s="31" t="e">
        <f t="shared" si="0"/>
        <v>#REF!</v>
      </c>
      <c r="M34" s="32" t="e">
        <f>L34</f>
        <v>#REF!</v>
      </c>
      <c r="N34" s="33" t="e">
        <f>$M34*#REF!</f>
        <v>#REF!</v>
      </c>
      <c r="O34" s="34" t="e">
        <f t="shared" si="1"/>
        <v>#REF!</v>
      </c>
      <c r="P34" s="35" t="e">
        <f>#REF!+#REF!</f>
        <v>#REF!</v>
      </c>
      <c r="Q34" s="36">
        <v>8273197.8700000001</v>
      </c>
      <c r="R34" s="36">
        <v>3345249.58</v>
      </c>
      <c r="S34" s="36">
        <f t="shared" si="2"/>
        <v>11618447.449999999</v>
      </c>
    </row>
    <row r="35" spans="1:19" s="20" customFormat="1" x14ac:dyDescent="0.25">
      <c r="A35" s="19">
        <v>28</v>
      </c>
      <c r="B35" s="26" t="s">
        <v>31</v>
      </c>
      <c r="C35" s="27">
        <v>850000</v>
      </c>
      <c r="D35" s="27"/>
      <c r="E35" s="28">
        <v>0.96800825609319996</v>
      </c>
      <c r="F35" s="27">
        <v>822800</v>
      </c>
      <c r="G35" s="27"/>
      <c r="H35" s="29">
        <v>593636.16388253239</v>
      </c>
      <c r="I35" s="29">
        <v>593636.16</v>
      </c>
      <c r="J35" s="29">
        <v>593636.16</v>
      </c>
      <c r="K35" s="30" t="e">
        <f>$H$71*(C35*#REF!)/($C$65*#REF!)</f>
        <v>#REF!</v>
      </c>
      <c r="L35" s="31" t="e">
        <f t="shared" si="0"/>
        <v>#REF!</v>
      </c>
      <c r="M35" s="32" t="e">
        <f t="shared" ref="M35:M39" si="6">L35</f>
        <v>#REF!</v>
      </c>
      <c r="N35" s="33" t="e">
        <f>$M35*#REF!</f>
        <v>#REF!</v>
      </c>
      <c r="O35" s="34" t="e">
        <f t="shared" si="1"/>
        <v>#REF!</v>
      </c>
      <c r="P35" s="35" t="e">
        <f>#REF!+#REF!</f>
        <v>#REF!</v>
      </c>
      <c r="Q35" s="36">
        <v>581175.06000000006</v>
      </c>
      <c r="R35" s="36">
        <v>234996.87</v>
      </c>
      <c r="S35" s="36">
        <f t="shared" si="2"/>
        <v>816171.93</v>
      </c>
    </row>
    <row r="36" spans="1:19" s="20" customFormat="1" x14ac:dyDescent="0.25">
      <c r="A36" s="19">
        <v>29</v>
      </c>
      <c r="B36" s="26" t="s">
        <v>61</v>
      </c>
      <c r="C36" s="27">
        <v>800000</v>
      </c>
      <c r="D36" s="27"/>
      <c r="E36" s="28">
        <v>0.96800825609319996</v>
      </c>
      <c r="F36" s="27">
        <v>774400</v>
      </c>
      <c r="G36" s="27"/>
      <c r="H36" s="29">
        <v>558716.38953650102</v>
      </c>
      <c r="I36" s="29">
        <v>558716.39</v>
      </c>
      <c r="J36" s="29">
        <v>558716.39</v>
      </c>
      <c r="K36" s="30" t="e">
        <f>$H$71*(C36*#REF!)/($C$65*#REF!)</f>
        <v>#REF!</v>
      </c>
      <c r="L36" s="31" t="e">
        <f t="shared" si="0"/>
        <v>#REF!</v>
      </c>
      <c r="M36" s="32" t="e">
        <f t="shared" si="6"/>
        <v>#REF!</v>
      </c>
      <c r="N36" s="33" t="e">
        <f>$M36*#REF!</f>
        <v>#REF!</v>
      </c>
      <c r="O36" s="34" t="e">
        <f t="shared" si="1"/>
        <v>#REF!</v>
      </c>
      <c r="P36" s="35" t="e">
        <f>#REF!+#REF!</f>
        <v>#REF!</v>
      </c>
      <c r="Q36" s="36">
        <v>546988.29</v>
      </c>
      <c r="R36" s="36">
        <v>221173.52</v>
      </c>
      <c r="S36" s="36">
        <f t="shared" si="2"/>
        <v>768161.81</v>
      </c>
    </row>
    <row r="37" spans="1:19" s="20" customFormat="1" x14ac:dyDescent="0.25">
      <c r="A37" s="19">
        <v>30</v>
      </c>
      <c r="B37" s="26" t="s">
        <v>32</v>
      </c>
      <c r="C37" s="27">
        <v>6400000</v>
      </c>
      <c r="D37" s="27"/>
      <c r="E37" s="28">
        <v>0.96800825609319996</v>
      </c>
      <c r="F37" s="27">
        <v>6195200</v>
      </c>
      <c r="G37" s="27"/>
      <c r="H37" s="29">
        <v>4469731.1162920082</v>
      </c>
      <c r="I37" s="29">
        <v>4469731.12</v>
      </c>
      <c r="J37" s="29">
        <v>4469731.12</v>
      </c>
      <c r="K37" s="30" t="e">
        <f>$H$71*(C37*#REF!)/($C$65*#REF!)</f>
        <v>#REF!</v>
      </c>
      <c r="L37" s="31" t="e">
        <f t="shared" si="0"/>
        <v>#REF!</v>
      </c>
      <c r="M37" s="32" t="e">
        <f t="shared" si="6"/>
        <v>#REF!</v>
      </c>
      <c r="N37" s="33" t="e">
        <f>$M37*#REF!</f>
        <v>#REF!</v>
      </c>
      <c r="O37" s="34" t="e">
        <f t="shared" si="1"/>
        <v>#REF!</v>
      </c>
      <c r="P37" s="35" t="e">
        <f>#REF!+#REF!</f>
        <v>#REF!</v>
      </c>
      <c r="Q37" s="36">
        <v>4375906.3099999996</v>
      </c>
      <c r="R37" s="36">
        <v>1769388.21</v>
      </c>
      <c r="S37" s="36">
        <f t="shared" si="2"/>
        <v>6145294.5199999996</v>
      </c>
    </row>
    <row r="38" spans="1:19" s="20" customFormat="1" x14ac:dyDescent="0.25">
      <c r="A38" s="19">
        <v>31</v>
      </c>
      <c r="B38" s="26" t="s">
        <v>33</v>
      </c>
      <c r="C38" s="27">
        <v>4350000</v>
      </c>
      <c r="D38" s="27"/>
      <c r="E38" s="28">
        <v>0.96800825609319996</v>
      </c>
      <c r="F38" s="27">
        <v>4210800</v>
      </c>
      <c r="G38" s="27"/>
      <c r="H38" s="29">
        <v>3038020.3681047247</v>
      </c>
      <c r="I38" s="29">
        <v>3038020.37</v>
      </c>
      <c r="J38" s="29">
        <v>3038020.37</v>
      </c>
      <c r="K38" s="30" t="e">
        <f>$H$71*(C38*#REF!)/($C$65*#REF!)</f>
        <v>#REF!</v>
      </c>
      <c r="L38" s="31" t="e">
        <f t="shared" si="0"/>
        <v>#REF!</v>
      </c>
      <c r="M38" s="32" t="e">
        <f t="shared" si="6"/>
        <v>#REF!</v>
      </c>
      <c r="N38" s="33" t="e">
        <f>$M38*#REF!</f>
        <v>#REF!</v>
      </c>
      <c r="O38" s="34" t="e">
        <f t="shared" si="1"/>
        <v>#REF!</v>
      </c>
      <c r="P38" s="35" t="e">
        <f>#REF!+#REF!</f>
        <v>#REF!</v>
      </c>
      <c r="Q38" s="36">
        <v>2974248.82</v>
      </c>
      <c r="R38" s="36">
        <v>1202631.05</v>
      </c>
      <c r="S38" s="36">
        <f t="shared" si="2"/>
        <v>4176879.87</v>
      </c>
    </row>
    <row r="39" spans="1:19" s="20" customFormat="1" x14ac:dyDescent="0.25">
      <c r="A39" s="19">
        <v>32</v>
      </c>
      <c r="B39" s="26" t="s">
        <v>34</v>
      </c>
      <c r="C39" s="27">
        <v>500000</v>
      </c>
      <c r="D39" s="27"/>
      <c r="E39" s="28">
        <v>0.96800825609319996</v>
      </c>
      <c r="F39" s="27">
        <v>484000</v>
      </c>
      <c r="G39" s="27"/>
      <c r="H39" s="29">
        <v>349197.74346031318</v>
      </c>
      <c r="I39" s="29">
        <v>349197.74</v>
      </c>
      <c r="J39" s="29">
        <v>349197.74</v>
      </c>
      <c r="K39" s="30" t="e">
        <f>$H$71*(C39*#REF!)/($C$65*#REF!)</f>
        <v>#REF!</v>
      </c>
      <c r="L39" s="31" t="e">
        <f t="shared" si="0"/>
        <v>#REF!</v>
      </c>
      <c r="M39" s="32" t="e">
        <f t="shared" si="6"/>
        <v>#REF!</v>
      </c>
      <c r="N39" s="33" t="e">
        <f>$M39*#REF!</f>
        <v>#REF!</v>
      </c>
      <c r="O39" s="34" t="e">
        <f t="shared" si="1"/>
        <v>#REF!</v>
      </c>
      <c r="P39" s="35" t="e">
        <f>#REF!+#REF!</f>
        <v>#REF!</v>
      </c>
      <c r="Q39" s="36">
        <v>341867.68</v>
      </c>
      <c r="R39" s="36">
        <v>138233.45000000001</v>
      </c>
      <c r="S39" s="36">
        <f t="shared" si="2"/>
        <v>480101.13</v>
      </c>
    </row>
    <row r="40" spans="1:19" s="20" customFormat="1" x14ac:dyDescent="0.25">
      <c r="A40" s="19">
        <v>33</v>
      </c>
      <c r="B40" s="26" t="s">
        <v>35</v>
      </c>
      <c r="C40" s="27">
        <v>500000</v>
      </c>
      <c r="D40" s="27"/>
      <c r="E40" s="28">
        <v>0.96800825609319996</v>
      </c>
      <c r="F40" s="27">
        <v>484000</v>
      </c>
      <c r="G40" s="27"/>
      <c r="H40" s="29">
        <v>349197.74346031318</v>
      </c>
      <c r="I40" s="29">
        <v>349197.74</v>
      </c>
      <c r="J40" s="29">
        <v>349197.74</v>
      </c>
      <c r="K40" s="30" t="e">
        <f>$H$71*(C40*#REF!)/($C$65*#REF!)</f>
        <v>#REF!</v>
      </c>
      <c r="L40" s="31" t="e">
        <f t="shared" si="0"/>
        <v>#REF!</v>
      </c>
      <c r="M40" s="32" t="e">
        <f>L40</f>
        <v>#REF!</v>
      </c>
      <c r="N40" s="33" t="e">
        <f>$M40*#REF!</f>
        <v>#REF!</v>
      </c>
      <c r="O40" s="34" t="e">
        <f t="shared" si="1"/>
        <v>#REF!</v>
      </c>
      <c r="P40" s="35" t="e">
        <f>#REF!+#REF!</f>
        <v>#REF!</v>
      </c>
      <c r="Q40" s="36">
        <v>341867.68</v>
      </c>
      <c r="R40" s="36">
        <v>138233.45000000001</v>
      </c>
      <c r="S40" s="36">
        <f t="shared" si="2"/>
        <v>480101.13</v>
      </c>
    </row>
    <row r="41" spans="1:19" s="20" customFormat="1" x14ac:dyDescent="0.25">
      <c r="A41" s="19">
        <v>34</v>
      </c>
      <c r="B41" s="26" t="s">
        <v>36</v>
      </c>
      <c r="C41" s="27">
        <v>650000</v>
      </c>
      <c r="D41" s="27"/>
      <c r="E41" s="28">
        <v>0.96800825609319996</v>
      </c>
      <c r="F41" s="27">
        <v>629200</v>
      </c>
      <c r="G41" s="27"/>
      <c r="H41" s="29">
        <v>453957.06649840705</v>
      </c>
      <c r="I41" s="29">
        <v>453957.07</v>
      </c>
      <c r="J41" s="29">
        <v>453957.07</v>
      </c>
      <c r="K41" s="30" t="e">
        <f>$H$71*(C41*#REF!)/($C$65*#REF!)</f>
        <v>#REF!</v>
      </c>
      <c r="L41" s="31" t="e">
        <f t="shared" si="0"/>
        <v>#REF!</v>
      </c>
      <c r="M41" s="32" t="e">
        <f>L41</f>
        <v>#REF!</v>
      </c>
      <c r="N41" s="33" t="e">
        <f>$M41*#REF!</f>
        <v>#REF!</v>
      </c>
      <c r="O41" s="34" t="e">
        <f t="shared" si="1"/>
        <v>#REF!</v>
      </c>
      <c r="P41" s="35" t="e">
        <f>#REF!+#REF!</f>
        <v>#REF!</v>
      </c>
      <c r="Q41" s="36">
        <v>444427.98</v>
      </c>
      <c r="R41" s="36">
        <v>179703.49</v>
      </c>
      <c r="S41" s="36">
        <f t="shared" si="2"/>
        <v>624131.47</v>
      </c>
    </row>
    <row r="42" spans="1:19" s="20" customFormat="1" x14ac:dyDescent="0.25">
      <c r="A42" s="19">
        <v>35</v>
      </c>
      <c r="B42" s="26" t="s">
        <v>37</v>
      </c>
      <c r="C42" s="27">
        <v>1750000</v>
      </c>
      <c r="D42" s="27"/>
      <c r="E42" s="28">
        <v>0.96800825609319996</v>
      </c>
      <c r="F42" s="27">
        <v>1694000</v>
      </c>
      <c r="G42" s="27"/>
      <c r="H42" s="29">
        <v>1222192.102111096</v>
      </c>
      <c r="I42" s="29">
        <v>1222192.1000000001</v>
      </c>
      <c r="J42" s="29">
        <v>1222192.1000000001</v>
      </c>
      <c r="K42" s="30" t="e">
        <f>$H$71*(C42*#REF!)/($C$65*#REF!)</f>
        <v>#REF!</v>
      </c>
      <c r="L42" s="31" t="e">
        <f t="shared" si="0"/>
        <v>#REF!</v>
      </c>
      <c r="M42" s="32" t="e">
        <f>L42</f>
        <v>#REF!</v>
      </c>
      <c r="N42" s="33" t="e">
        <f>$M42*#REF!</f>
        <v>#REF!</v>
      </c>
      <c r="O42" s="34" t="e">
        <f t="shared" si="1"/>
        <v>#REF!</v>
      </c>
      <c r="P42" s="35" t="e">
        <f>#REF!+#REF!</f>
        <v>#REF!</v>
      </c>
      <c r="Q42" s="36">
        <v>1196536.8799999999</v>
      </c>
      <c r="R42" s="36">
        <v>483817.09</v>
      </c>
      <c r="S42" s="36">
        <f t="shared" si="2"/>
        <v>1680353.97</v>
      </c>
    </row>
    <row r="43" spans="1:19" s="20" customFormat="1" x14ac:dyDescent="0.25">
      <c r="A43" s="19">
        <v>36</v>
      </c>
      <c r="B43" s="26" t="s">
        <v>38</v>
      </c>
      <c r="C43" s="27">
        <v>15150000</v>
      </c>
      <c r="D43" s="27"/>
      <c r="E43" s="28">
        <v>0.96800825609319996</v>
      </c>
      <c r="F43" s="27">
        <v>14665200</v>
      </c>
      <c r="G43" s="27"/>
      <c r="H43" s="29">
        <v>10580691.626847489</v>
      </c>
      <c r="I43" s="29">
        <v>10580691.630000001</v>
      </c>
      <c r="J43" s="29">
        <v>10580691.630000001</v>
      </c>
      <c r="K43" s="30" t="e">
        <f>$H$71*(C43*#REF!)/($C$65*#REF!)</f>
        <v>#REF!</v>
      </c>
      <c r="L43" s="31" t="e">
        <f t="shared" si="0"/>
        <v>#REF!</v>
      </c>
      <c r="M43" s="32" t="e">
        <f>L43</f>
        <v>#REF!</v>
      </c>
      <c r="N43" s="33" t="e">
        <f>$M43*#REF!</f>
        <v>#REF!</v>
      </c>
      <c r="O43" s="34" t="e">
        <f t="shared" si="1"/>
        <v>#REF!</v>
      </c>
      <c r="P43" s="35" t="e">
        <f>#REF!+#REF!</f>
        <v>#REF!</v>
      </c>
      <c r="Q43" s="36">
        <v>10358590.73</v>
      </c>
      <c r="R43" s="36">
        <v>4188473.64</v>
      </c>
      <c r="S43" s="36">
        <f t="shared" si="2"/>
        <v>14547064.370000001</v>
      </c>
    </row>
    <row r="44" spans="1:19" s="20" customFormat="1" x14ac:dyDescent="0.25">
      <c r="A44" s="19">
        <v>37</v>
      </c>
      <c r="B44" s="26" t="s">
        <v>39</v>
      </c>
      <c r="C44" s="27">
        <v>11000000</v>
      </c>
      <c r="D44" s="27"/>
      <c r="E44" s="28">
        <v>0.96800825609319996</v>
      </c>
      <c r="F44" s="27">
        <v>10648000</v>
      </c>
      <c r="G44" s="27"/>
      <c r="H44" s="29">
        <v>7682350.3561268887</v>
      </c>
      <c r="I44" s="29">
        <v>7682350.3600000003</v>
      </c>
      <c r="J44" s="29">
        <v>7682350.3600000003</v>
      </c>
      <c r="K44" s="30" t="e">
        <f>$H$71*(C44*#REF!)/($C$65*#REF!)</f>
        <v>#REF!</v>
      </c>
      <c r="L44" s="31" t="e">
        <f t="shared" si="0"/>
        <v>#REF!</v>
      </c>
      <c r="M44" s="32" t="e">
        <f t="shared" ref="M44:M46" si="7">L44</f>
        <v>#REF!</v>
      </c>
      <c r="N44" s="33" t="e">
        <f>$M44*#REF!</f>
        <v>#REF!</v>
      </c>
      <c r="O44" s="34" t="e">
        <f t="shared" si="1"/>
        <v>#REF!</v>
      </c>
      <c r="P44" s="35" t="e">
        <f>#REF!+#REF!</f>
        <v>#REF!</v>
      </c>
      <c r="Q44" s="36">
        <v>7521088.9699999997</v>
      </c>
      <c r="R44" s="36">
        <v>3041135.98</v>
      </c>
      <c r="S44" s="36">
        <f t="shared" si="2"/>
        <v>10562224.949999999</v>
      </c>
    </row>
    <row r="45" spans="1:19" s="20" customFormat="1" x14ac:dyDescent="0.25">
      <c r="A45" s="19">
        <v>38</v>
      </c>
      <c r="B45" s="26" t="s">
        <v>40</v>
      </c>
      <c r="C45" s="27">
        <v>2100000</v>
      </c>
      <c r="D45" s="27"/>
      <c r="E45" s="28">
        <v>0.96800825609319996</v>
      </c>
      <c r="F45" s="27">
        <v>2032800</v>
      </c>
      <c r="G45" s="27"/>
      <c r="H45" s="29">
        <v>1466630.5225333155</v>
      </c>
      <c r="I45" s="29">
        <v>1466630.52</v>
      </c>
      <c r="J45" s="29">
        <v>1466630.52</v>
      </c>
      <c r="K45" s="30" t="e">
        <f>$H$71*(C45*#REF!)/($C$65*#REF!)</f>
        <v>#REF!</v>
      </c>
      <c r="L45" s="31" t="e">
        <f t="shared" si="0"/>
        <v>#REF!</v>
      </c>
      <c r="M45" s="32" t="e">
        <f t="shared" si="7"/>
        <v>#REF!</v>
      </c>
      <c r="N45" s="33" t="e">
        <f>$M45*#REF!</f>
        <v>#REF!</v>
      </c>
      <c r="O45" s="34" t="e">
        <f t="shared" si="1"/>
        <v>#REF!</v>
      </c>
      <c r="P45" s="35" t="e">
        <f>#REF!+#REF!</f>
        <v>#REF!</v>
      </c>
      <c r="Q45" s="36">
        <v>1435844.26</v>
      </c>
      <c r="R45" s="36">
        <v>580580.5</v>
      </c>
      <c r="S45" s="36">
        <f t="shared" si="2"/>
        <v>2016424.76</v>
      </c>
    </row>
    <row r="46" spans="1:19" s="20" customFormat="1" x14ac:dyDescent="0.25">
      <c r="A46" s="19">
        <v>39</v>
      </c>
      <c r="B46" s="26" t="s">
        <v>41</v>
      </c>
      <c r="C46" s="27">
        <v>1250000</v>
      </c>
      <c r="D46" s="27"/>
      <c r="E46" s="28">
        <v>0.96800825609319996</v>
      </c>
      <c r="F46" s="27">
        <v>1210000</v>
      </c>
      <c r="G46" s="27"/>
      <c r="H46" s="29">
        <v>872994.35865078284</v>
      </c>
      <c r="I46" s="29">
        <v>872994.36</v>
      </c>
      <c r="J46" s="29">
        <v>872994.36</v>
      </c>
      <c r="K46" s="30" t="e">
        <f>$H$71*(C46*#REF!)/($C$65*#REF!)</f>
        <v>#REF!</v>
      </c>
      <c r="L46" s="31" t="e">
        <f t="shared" si="0"/>
        <v>#REF!</v>
      </c>
      <c r="M46" s="32" t="e">
        <f t="shared" si="7"/>
        <v>#REF!</v>
      </c>
      <c r="N46" s="33" t="e">
        <f>$M46*#REF!</f>
        <v>#REF!</v>
      </c>
      <c r="O46" s="34" t="e">
        <f t="shared" si="1"/>
        <v>#REF!</v>
      </c>
      <c r="P46" s="35" t="e">
        <f>#REF!+#REF!</f>
        <v>#REF!</v>
      </c>
      <c r="Q46" s="36">
        <v>854669.2</v>
      </c>
      <c r="R46" s="36">
        <v>345583.64</v>
      </c>
      <c r="S46" s="36">
        <f t="shared" si="2"/>
        <v>1200252.8399999999</v>
      </c>
    </row>
    <row r="47" spans="1:19" s="20" customFormat="1" x14ac:dyDescent="0.25">
      <c r="A47" s="19">
        <v>40</v>
      </c>
      <c r="B47" s="26" t="s">
        <v>42</v>
      </c>
      <c r="C47" s="27">
        <v>550000</v>
      </c>
      <c r="D47" s="27"/>
      <c r="E47" s="28">
        <v>0.96800825609319996</v>
      </c>
      <c r="F47" s="27">
        <v>532400</v>
      </c>
      <c r="G47" s="27"/>
      <c r="H47" s="29">
        <v>384117.51780634449</v>
      </c>
      <c r="I47" s="29">
        <v>384117.52</v>
      </c>
      <c r="J47" s="29">
        <v>384117.52</v>
      </c>
      <c r="K47" s="30" t="e">
        <f>$H$71*(C47*#REF!)/($C$65*#REF!)</f>
        <v>#REF!</v>
      </c>
      <c r="L47" s="31" t="e">
        <f t="shared" si="0"/>
        <v>#REF!</v>
      </c>
      <c r="M47" s="32" t="e">
        <f>L47</f>
        <v>#REF!</v>
      </c>
      <c r="N47" s="33" t="e">
        <f>$M47*#REF!</f>
        <v>#REF!</v>
      </c>
      <c r="O47" s="34" t="e">
        <f t="shared" si="1"/>
        <v>#REF!</v>
      </c>
      <c r="P47" s="35" t="e">
        <f>#REF!+#REF!</f>
        <v>#REF!</v>
      </c>
      <c r="Q47" s="36">
        <v>376054.45</v>
      </c>
      <c r="R47" s="36">
        <v>152056.79999999999</v>
      </c>
      <c r="S47" s="36">
        <f t="shared" si="2"/>
        <v>528111.25</v>
      </c>
    </row>
    <row r="48" spans="1:19" s="20" customFormat="1" x14ac:dyDescent="0.25">
      <c r="A48" s="19">
        <v>41</v>
      </c>
      <c r="B48" s="26" t="s">
        <v>43</v>
      </c>
      <c r="C48" s="27">
        <v>650000</v>
      </c>
      <c r="D48" s="27"/>
      <c r="E48" s="28">
        <v>0.96800825609319996</v>
      </c>
      <c r="F48" s="27">
        <v>629200</v>
      </c>
      <c r="G48" s="27"/>
      <c r="H48" s="29">
        <v>453957.06649840705</v>
      </c>
      <c r="I48" s="29">
        <v>453957.07</v>
      </c>
      <c r="J48" s="29">
        <v>453957.07</v>
      </c>
      <c r="K48" s="30" t="e">
        <f>$H$71*(C48*#REF!)/($C$65*#REF!)</f>
        <v>#REF!</v>
      </c>
      <c r="L48" s="31" t="e">
        <f t="shared" si="0"/>
        <v>#REF!</v>
      </c>
      <c r="M48" s="32" t="e">
        <f>L48</f>
        <v>#REF!</v>
      </c>
      <c r="N48" s="33" t="e">
        <f>$M48*#REF!</f>
        <v>#REF!</v>
      </c>
      <c r="O48" s="34" t="e">
        <f t="shared" si="1"/>
        <v>#REF!</v>
      </c>
      <c r="P48" s="35" t="e">
        <f>#REF!+#REF!</f>
        <v>#REF!</v>
      </c>
      <c r="Q48" s="36">
        <v>444427.98</v>
      </c>
      <c r="R48" s="36">
        <v>179703.49</v>
      </c>
      <c r="S48" s="36">
        <f t="shared" si="2"/>
        <v>624131.47</v>
      </c>
    </row>
    <row r="49" spans="1:19" s="20" customFormat="1" x14ac:dyDescent="0.25">
      <c r="A49" s="19">
        <v>42</v>
      </c>
      <c r="B49" s="26" t="s">
        <v>44</v>
      </c>
      <c r="C49" s="27">
        <v>500000</v>
      </c>
      <c r="D49" s="27"/>
      <c r="E49" s="28">
        <v>0.96800825609319996</v>
      </c>
      <c r="F49" s="27">
        <v>484000</v>
      </c>
      <c r="G49" s="27"/>
      <c r="H49" s="29">
        <v>349197.74346031318</v>
      </c>
      <c r="I49" s="29">
        <v>349197.74</v>
      </c>
      <c r="J49" s="29">
        <v>349197.74</v>
      </c>
      <c r="K49" s="30" t="e">
        <f>$H$71*(C49*#REF!)/($C$65*#REF!)</f>
        <v>#REF!</v>
      </c>
      <c r="L49" s="31" t="e">
        <f t="shared" si="0"/>
        <v>#REF!</v>
      </c>
      <c r="M49" s="32" t="e">
        <f>L49</f>
        <v>#REF!</v>
      </c>
      <c r="N49" s="33" t="e">
        <f>$M49*#REF!</f>
        <v>#REF!</v>
      </c>
      <c r="O49" s="34" t="e">
        <f t="shared" si="1"/>
        <v>#REF!</v>
      </c>
      <c r="P49" s="35" t="e">
        <f>#REF!+#REF!</f>
        <v>#REF!</v>
      </c>
      <c r="Q49" s="36">
        <v>341867.68</v>
      </c>
      <c r="R49" s="36">
        <v>138233.45000000001</v>
      </c>
      <c r="S49" s="36">
        <f t="shared" si="2"/>
        <v>480101.13</v>
      </c>
    </row>
    <row r="50" spans="1:19" s="20" customFormat="1" x14ac:dyDescent="0.25">
      <c r="A50" s="19">
        <v>43</v>
      </c>
      <c r="B50" s="26" t="s">
        <v>60</v>
      </c>
      <c r="C50" s="27">
        <v>3150000</v>
      </c>
      <c r="D50" s="27"/>
      <c r="E50" s="28">
        <v>0.96800825609319996</v>
      </c>
      <c r="F50" s="27">
        <v>3049200</v>
      </c>
      <c r="G50" s="27"/>
      <c r="H50" s="29">
        <v>2199945.7837999729</v>
      </c>
      <c r="I50" s="29">
        <v>2199945.7799999998</v>
      </c>
      <c r="J50" s="29">
        <v>2199945.7799999998</v>
      </c>
      <c r="K50" s="30" t="e">
        <f>$H$71*(C50*#REF!)/($C$65*#REF!)</f>
        <v>#REF!</v>
      </c>
      <c r="L50" s="31" t="e">
        <f t="shared" si="0"/>
        <v>#REF!</v>
      </c>
      <c r="M50" s="32" t="e">
        <f t="shared" ref="M50:M54" si="8">L50</f>
        <v>#REF!</v>
      </c>
      <c r="N50" s="33" t="e">
        <f>$M50*#REF!</f>
        <v>#REF!</v>
      </c>
      <c r="O50" s="34" t="e">
        <f t="shared" si="1"/>
        <v>#REF!</v>
      </c>
      <c r="P50" s="35" t="e">
        <f>#REF!+#REF!</f>
        <v>#REF!</v>
      </c>
      <c r="Q50" s="36">
        <v>2153766.39</v>
      </c>
      <c r="R50" s="36">
        <v>870870.76</v>
      </c>
      <c r="S50" s="36">
        <f t="shared" si="2"/>
        <v>3024637.1500000004</v>
      </c>
    </row>
    <row r="51" spans="1:19" s="20" customFormat="1" x14ac:dyDescent="0.25">
      <c r="A51" s="19">
        <v>44</v>
      </c>
      <c r="B51" s="26" t="s">
        <v>45</v>
      </c>
      <c r="C51" s="27">
        <v>1600000</v>
      </c>
      <c r="D51" s="27"/>
      <c r="E51" s="28">
        <v>0.96800825609319996</v>
      </c>
      <c r="F51" s="27">
        <v>1548800</v>
      </c>
      <c r="G51" s="27"/>
      <c r="H51" s="29">
        <v>1117432.779073002</v>
      </c>
      <c r="I51" s="29">
        <v>1117432.78</v>
      </c>
      <c r="J51" s="29">
        <v>1117432.78</v>
      </c>
      <c r="K51" s="30" t="e">
        <f>$H$71*(C51*#REF!)/($C$65*#REF!)</f>
        <v>#REF!</v>
      </c>
      <c r="L51" s="31" t="e">
        <f t="shared" si="0"/>
        <v>#REF!</v>
      </c>
      <c r="M51" s="32" t="e">
        <f t="shared" si="8"/>
        <v>#REF!</v>
      </c>
      <c r="N51" s="33" t="e">
        <f>$M51*#REF!</f>
        <v>#REF!</v>
      </c>
      <c r="O51" s="34" t="e">
        <f t="shared" si="1"/>
        <v>#REF!</v>
      </c>
      <c r="P51" s="35" t="e">
        <f>#REF!+#REF!</f>
        <v>#REF!</v>
      </c>
      <c r="Q51" s="36">
        <v>1093976.58</v>
      </c>
      <c r="R51" s="36">
        <v>442347.05</v>
      </c>
      <c r="S51" s="36">
        <f t="shared" si="2"/>
        <v>1536323.6300000001</v>
      </c>
    </row>
    <row r="52" spans="1:19" s="20" customFormat="1" x14ac:dyDescent="0.25">
      <c r="A52" s="19">
        <v>45</v>
      </c>
      <c r="B52" s="26" t="s">
        <v>46</v>
      </c>
      <c r="C52" s="27">
        <v>1650000</v>
      </c>
      <c r="D52" s="27"/>
      <c r="E52" s="28">
        <v>0.96800825609319996</v>
      </c>
      <c r="F52" s="27">
        <v>1597200</v>
      </c>
      <c r="G52" s="27"/>
      <c r="H52" s="29">
        <v>1152352.5534190333</v>
      </c>
      <c r="I52" s="29">
        <v>1152352.55</v>
      </c>
      <c r="J52" s="29">
        <v>1152352.55</v>
      </c>
      <c r="K52" s="30" t="e">
        <f>$H$71*(C52*#REF!)/($C$65*#REF!)</f>
        <v>#REF!</v>
      </c>
      <c r="L52" s="31" t="e">
        <f t="shared" si="0"/>
        <v>#REF!</v>
      </c>
      <c r="M52" s="32" t="e">
        <f t="shared" si="8"/>
        <v>#REF!</v>
      </c>
      <c r="N52" s="33" t="e">
        <f>$M52*#REF!</f>
        <v>#REF!</v>
      </c>
      <c r="O52" s="34" t="e">
        <f t="shared" si="1"/>
        <v>#REF!</v>
      </c>
      <c r="P52" s="35" t="e">
        <f>#REF!+#REF!</f>
        <v>#REF!</v>
      </c>
      <c r="Q52" s="36">
        <v>1128163.3400000001</v>
      </c>
      <c r="R52" s="36">
        <v>456170.4</v>
      </c>
      <c r="S52" s="36">
        <f t="shared" si="2"/>
        <v>1584333.7400000002</v>
      </c>
    </row>
    <row r="53" spans="1:19" s="20" customFormat="1" x14ac:dyDescent="0.25">
      <c r="A53" s="19">
        <v>46</v>
      </c>
      <c r="B53" s="26" t="s">
        <v>47</v>
      </c>
      <c r="C53" s="27">
        <v>1600000</v>
      </c>
      <c r="D53" s="27"/>
      <c r="E53" s="28">
        <v>0.96800825609319996</v>
      </c>
      <c r="F53" s="27">
        <v>1548800</v>
      </c>
      <c r="G53" s="27"/>
      <c r="H53" s="29">
        <v>1117432.779073002</v>
      </c>
      <c r="I53" s="29">
        <v>1117432.78</v>
      </c>
      <c r="J53" s="29">
        <v>1117432.78</v>
      </c>
      <c r="K53" s="30" t="e">
        <f>$H$71*(C53*#REF!)/($C$65*#REF!)</f>
        <v>#REF!</v>
      </c>
      <c r="L53" s="31" t="e">
        <f t="shared" si="0"/>
        <v>#REF!</v>
      </c>
      <c r="M53" s="32" t="e">
        <f t="shared" si="8"/>
        <v>#REF!</v>
      </c>
      <c r="N53" s="33" t="e">
        <f>$M53*#REF!</f>
        <v>#REF!</v>
      </c>
      <c r="O53" s="34" t="e">
        <f t="shared" si="1"/>
        <v>#REF!</v>
      </c>
      <c r="P53" s="35" t="e">
        <f>#REF!+#REF!</f>
        <v>#REF!</v>
      </c>
      <c r="Q53" s="36">
        <v>1093976.58</v>
      </c>
      <c r="R53" s="36">
        <v>442347.05</v>
      </c>
      <c r="S53" s="36">
        <f t="shared" si="2"/>
        <v>1536323.6300000001</v>
      </c>
    </row>
    <row r="54" spans="1:19" s="20" customFormat="1" x14ac:dyDescent="0.25">
      <c r="A54" s="19">
        <v>47</v>
      </c>
      <c r="B54" s="26" t="s">
        <v>48</v>
      </c>
      <c r="C54" s="27">
        <v>600000</v>
      </c>
      <c r="D54" s="27"/>
      <c r="E54" s="28">
        <v>0.96800825609319996</v>
      </c>
      <c r="F54" s="27">
        <v>580800</v>
      </c>
      <c r="G54" s="27"/>
      <c r="H54" s="29">
        <v>419037.2921523758</v>
      </c>
      <c r="I54" s="29">
        <v>419037.29</v>
      </c>
      <c r="J54" s="29">
        <v>419037.29</v>
      </c>
      <c r="K54" s="30" t="e">
        <f>$H$71*(C54*#REF!)/($C$65*#REF!)</f>
        <v>#REF!</v>
      </c>
      <c r="L54" s="31" t="e">
        <f t="shared" si="0"/>
        <v>#REF!</v>
      </c>
      <c r="M54" s="32" t="e">
        <f t="shared" si="8"/>
        <v>#REF!</v>
      </c>
      <c r="N54" s="33" t="e">
        <f>$M54*#REF!</f>
        <v>#REF!</v>
      </c>
      <c r="O54" s="34" t="e">
        <f t="shared" si="1"/>
        <v>#REF!</v>
      </c>
      <c r="P54" s="35" t="e">
        <f>#REF!+#REF!</f>
        <v>#REF!</v>
      </c>
      <c r="Q54" s="36">
        <v>410241.22</v>
      </c>
      <c r="R54" s="36">
        <v>165880.14000000001</v>
      </c>
      <c r="S54" s="36">
        <f t="shared" si="2"/>
        <v>576121.36</v>
      </c>
    </row>
    <row r="55" spans="1:19" s="20" customFormat="1" x14ac:dyDescent="0.25">
      <c r="A55" s="19">
        <v>48</v>
      </c>
      <c r="B55" s="26" t="s">
        <v>49</v>
      </c>
      <c r="C55" s="37">
        <v>1700000</v>
      </c>
      <c r="D55" s="37"/>
      <c r="E55" s="28">
        <v>0.96800825609319996</v>
      </c>
      <c r="F55" s="27">
        <v>1645600</v>
      </c>
      <c r="G55" s="27"/>
      <c r="H55" s="29">
        <v>1187272.3277650648</v>
      </c>
      <c r="I55" s="29">
        <v>1187272.33</v>
      </c>
      <c r="J55" s="29">
        <v>1187272.33</v>
      </c>
      <c r="K55" s="30" t="e">
        <f>$H$71*(C55*#REF!)/($C$65*#REF!)</f>
        <v>#REF!</v>
      </c>
      <c r="L55" s="31" t="e">
        <f t="shared" si="0"/>
        <v>#REF!</v>
      </c>
      <c r="M55" s="32" t="e">
        <f t="shared" ref="M55:M60" si="9">L55</f>
        <v>#REF!</v>
      </c>
      <c r="N55" s="38" t="e">
        <f>$M55*#REF!</f>
        <v>#REF!</v>
      </c>
      <c r="O55" s="34" t="e">
        <f t="shared" si="1"/>
        <v>#REF!</v>
      </c>
      <c r="P55" s="39" t="e">
        <f>#REF!+#REF!</f>
        <v>#REF!</v>
      </c>
      <c r="Q55" s="39">
        <v>1162350.1200000001</v>
      </c>
      <c r="R55" s="39">
        <v>469993.74</v>
      </c>
      <c r="S55" s="39">
        <f t="shared" si="2"/>
        <v>1632343.86</v>
      </c>
    </row>
    <row r="56" spans="1:19" s="20" customFormat="1" x14ac:dyDescent="0.25">
      <c r="A56" s="19">
        <v>49</v>
      </c>
      <c r="B56" s="26" t="s">
        <v>50</v>
      </c>
      <c r="C56" s="27">
        <v>6000000</v>
      </c>
      <c r="D56" s="27"/>
      <c r="E56" s="28">
        <v>0.96800825609319996</v>
      </c>
      <c r="F56" s="27">
        <v>5808000</v>
      </c>
      <c r="G56" s="27"/>
      <c r="H56" s="29">
        <v>4190372.9215237577</v>
      </c>
      <c r="I56" s="29">
        <v>4190372.92</v>
      </c>
      <c r="J56" s="29">
        <v>4190372.92</v>
      </c>
      <c r="K56" s="30" t="e">
        <f>$H$71*(C56*#REF!)/($C$65*#REF!)</f>
        <v>#REF!</v>
      </c>
      <c r="L56" s="31" t="e">
        <f t="shared" si="0"/>
        <v>#REF!</v>
      </c>
      <c r="M56" s="32" t="e">
        <f t="shared" si="9"/>
        <v>#REF!</v>
      </c>
      <c r="N56" s="33" t="e">
        <f>$M56*#REF!</f>
        <v>#REF!</v>
      </c>
      <c r="O56" s="34" t="e">
        <f t="shared" si="1"/>
        <v>#REF!</v>
      </c>
      <c r="P56" s="35" t="e">
        <f>#REF!+#REF!</f>
        <v>#REF!</v>
      </c>
      <c r="Q56" s="36">
        <v>4102412.17</v>
      </c>
      <c r="R56" s="36">
        <v>1658801.44</v>
      </c>
      <c r="S56" s="36">
        <f t="shared" si="2"/>
        <v>5761213.6099999994</v>
      </c>
    </row>
    <row r="57" spans="1:19" s="20" customFormat="1" x14ac:dyDescent="0.25">
      <c r="A57" s="19">
        <v>50</v>
      </c>
      <c r="B57" s="26" t="s">
        <v>51</v>
      </c>
      <c r="C57" s="27">
        <v>700000</v>
      </c>
      <c r="D57" s="27"/>
      <c r="E57" s="28">
        <v>0.96800825609319996</v>
      </c>
      <c r="F57" s="27">
        <v>677600</v>
      </c>
      <c r="G57" s="27"/>
      <c r="H57" s="29">
        <v>488876.84084443841</v>
      </c>
      <c r="I57" s="29">
        <v>488876.84</v>
      </c>
      <c r="J57" s="29">
        <v>488876.84</v>
      </c>
      <c r="K57" s="30" t="e">
        <f>$H$71*(C57*#REF!)/($C$65*#REF!)</f>
        <v>#REF!</v>
      </c>
      <c r="L57" s="31" t="e">
        <f t="shared" si="0"/>
        <v>#REF!</v>
      </c>
      <c r="M57" s="32" t="e">
        <f t="shared" si="9"/>
        <v>#REF!</v>
      </c>
      <c r="N57" s="33" t="e">
        <f>$M57*#REF!</f>
        <v>#REF!</v>
      </c>
      <c r="O57" s="34" t="e">
        <f t="shared" si="1"/>
        <v>#REF!</v>
      </c>
      <c r="P57" s="35" t="e">
        <f>#REF!+#REF!</f>
        <v>#REF!</v>
      </c>
      <c r="Q57" s="36">
        <v>478614.75</v>
      </c>
      <c r="R57" s="36">
        <v>193526.84</v>
      </c>
      <c r="S57" s="36">
        <f t="shared" si="2"/>
        <v>672141.59</v>
      </c>
    </row>
    <row r="58" spans="1:19" s="20" customFormat="1" x14ac:dyDescent="0.25">
      <c r="A58" s="19">
        <v>51</v>
      </c>
      <c r="B58" s="26" t="s">
        <v>52</v>
      </c>
      <c r="C58" s="27">
        <v>3700000</v>
      </c>
      <c r="D58" s="27"/>
      <c r="E58" s="28">
        <v>0.96800825609319996</v>
      </c>
      <c r="F58" s="27">
        <v>3581600</v>
      </c>
      <c r="G58" s="27"/>
      <c r="H58" s="29">
        <v>2584063.3016063175</v>
      </c>
      <c r="I58" s="29">
        <v>2584063.2999999998</v>
      </c>
      <c r="J58" s="29">
        <v>2584063.2999999998</v>
      </c>
      <c r="K58" s="30" t="e">
        <f>$H$71*(C58*#REF!)/($C$65*#REF!)</f>
        <v>#REF!</v>
      </c>
      <c r="L58" s="31" t="e">
        <f t="shared" si="0"/>
        <v>#REF!</v>
      </c>
      <c r="M58" s="32" t="e">
        <f t="shared" si="9"/>
        <v>#REF!</v>
      </c>
      <c r="N58" s="33" t="e">
        <f>$M58*#REF!</f>
        <v>#REF!</v>
      </c>
      <c r="O58" s="34" t="e">
        <f t="shared" si="1"/>
        <v>#REF!</v>
      </c>
      <c r="P58" s="35" t="e">
        <f>#REF!+#REF!</f>
        <v>#REF!</v>
      </c>
      <c r="Q58" s="36">
        <v>2529820.83</v>
      </c>
      <c r="R58" s="36">
        <v>1022927.56</v>
      </c>
      <c r="S58" s="36">
        <f t="shared" si="2"/>
        <v>3552748.39</v>
      </c>
    </row>
    <row r="59" spans="1:19" s="20" customFormat="1" x14ac:dyDescent="0.25">
      <c r="A59" s="19">
        <v>52</v>
      </c>
      <c r="B59" s="26" t="s">
        <v>53</v>
      </c>
      <c r="C59" s="27">
        <v>1400000</v>
      </c>
      <c r="D59" s="27"/>
      <c r="E59" s="28">
        <v>0.96800825609319996</v>
      </c>
      <c r="F59" s="27">
        <v>1355200</v>
      </c>
      <c r="G59" s="27"/>
      <c r="H59" s="29">
        <v>977753.68168887682</v>
      </c>
      <c r="I59" s="29">
        <v>977753.68</v>
      </c>
      <c r="J59" s="29">
        <v>977753.68</v>
      </c>
      <c r="K59" s="30" t="e">
        <f>$H$71*(C59*#REF!)/($C$65*#REF!)</f>
        <v>#REF!</v>
      </c>
      <c r="L59" s="31" t="e">
        <f t="shared" si="0"/>
        <v>#REF!</v>
      </c>
      <c r="M59" s="32" t="e">
        <f t="shared" si="9"/>
        <v>#REF!</v>
      </c>
      <c r="N59" s="33" t="e">
        <f>$M59*#REF!</f>
        <v>#REF!</v>
      </c>
      <c r="O59" s="34" t="e">
        <f t="shared" si="1"/>
        <v>#REF!</v>
      </c>
      <c r="P59" s="35" t="e">
        <f>#REF!+#REF!</f>
        <v>#REF!</v>
      </c>
      <c r="Q59" s="36">
        <v>957229.51</v>
      </c>
      <c r="R59" s="36">
        <v>387053.67</v>
      </c>
      <c r="S59" s="36">
        <f t="shared" si="2"/>
        <v>1344283.18</v>
      </c>
    </row>
    <row r="60" spans="1:19" s="20" customFormat="1" x14ac:dyDescent="0.25">
      <c r="A60" s="19">
        <v>53</v>
      </c>
      <c r="B60" s="26" t="s">
        <v>54</v>
      </c>
      <c r="C60" s="27">
        <v>600000</v>
      </c>
      <c r="D60" s="27"/>
      <c r="E60" s="28">
        <v>0.96800825609319996</v>
      </c>
      <c r="F60" s="27">
        <v>580800</v>
      </c>
      <c r="G60" s="27"/>
      <c r="H60" s="29">
        <v>419037.2921523758</v>
      </c>
      <c r="I60" s="29">
        <v>419037.29</v>
      </c>
      <c r="J60" s="29">
        <v>419037.29</v>
      </c>
      <c r="K60" s="30" t="e">
        <f>$H$71*(C60*#REF!)/($C$65*#REF!)</f>
        <v>#REF!</v>
      </c>
      <c r="L60" s="31" t="e">
        <f t="shared" si="0"/>
        <v>#REF!</v>
      </c>
      <c r="M60" s="32" t="e">
        <f t="shared" si="9"/>
        <v>#REF!</v>
      </c>
      <c r="N60" s="33" t="e">
        <f>$M60*#REF!</f>
        <v>#REF!</v>
      </c>
      <c r="O60" s="34" t="e">
        <f t="shared" si="1"/>
        <v>#REF!</v>
      </c>
      <c r="P60" s="35" t="e">
        <f>#REF!+#REF!</f>
        <v>#REF!</v>
      </c>
      <c r="Q60" s="36">
        <v>410241.22</v>
      </c>
      <c r="R60" s="36">
        <v>165880.14000000001</v>
      </c>
      <c r="S60" s="36">
        <f t="shared" si="2"/>
        <v>576121.36</v>
      </c>
    </row>
    <row r="61" spans="1:19" s="20" customFormat="1" x14ac:dyDescent="0.25">
      <c r="A61" s="19">
        <v>54</v>
      </c>
      <c r="B61" s="26" t="s">
        <v>55</v>
      </c>
      <c r="C61" s="27">
        <v>1900000</v>
      </c>
      <c r="D61" s="27"/>
      <c r="E61" s="28">
        <v>0.96800825609319996</v>
      </c>
      <c r="F61" s="27">
        <v>1839200</v>
      </c>
      <c r="G61" s="27"/>
      <c r="H61" s="29">
        <v>1326951.42514919</v>
      </c>
      <c r="I61" s="29">
        <v>1326951.43</v>
      </c>
      <c r="J61" s="29">
        <v>1326951.43</v>
      </c>
      <c r="K61" s="30" t="e">
        <f>$H$71*(C61*#REF!)/($C$65*#REF!)</f>
        <v>#REF!</v>
      </c>
      <c r="L61" s="31" t="e">
        <f t="shared" si="0"/>
        <v>#REF!</v>
      </c>
      <c r="M61" s="32" t="e">
        <f t="shared" ref="M61:M63" si="10">L61</f>
        <v>#REF!</v>
      </c>
      <c r="N61" s="33" t="e">
        <f>$M61*#REF!</f>
        <v>#REF!</v>
      </c>
      <c r="O61" s="34" t="e">
        <f t="shared" si="1"/>
        <v>#REF!</v>
      </c>
      <c r="P61" s="35" t="e">
        <f>#REF!+#REF!</f>
        <v>#REF!</v>
      </c>
      <c r="Q61" s="36">
        <v>1299097.19</v>
      </c>
      <c r="R61" s="36">
        <v>525287.12</v>
      </c>
      <c r="S61" s="36">
        <f t="shared" si="2"/>
        <v>1824384.31</v>
      </c>
    </row>
    <row r="62" spans="1:19" s="20" customFormat="1" x14ac:dyDescent="0.25">
      <c r="A62" s="19">
        <v>55</v>
      </c>
      <c r="B62" s="26" t="s">
        <v>56</v>
      </c>
      <c r="C62" s="27">
        <v>600000</v>
      </c>
      <c r="D62" s="27"/>
      <c r="E62" s="28">
        <v>0.96800825609319996</v>
      </c>
      <c r="F62" s="27">
        <v>580800</v>
      </c>
      <c r="G62" s="27"/>
      <c r="H62" s="29">
        <v>419037.2921523758</v>
      </c>
      <c r="I62" s="29">
        <v>419037.29</v>
      </c>
      <c r="J62" s="29">
        <v>419037.29</v>
      </c>
      <c r="K62" s="30" t="e">
        <f>$H$71*(C62*#REF!)/($C$65*#REF!)</f>
        <v>#REF!</v>
      </c>
      <c r="L62" s="31" t="e">
        <f t="shared" si="0"/>
        <v>#REF!</v>
      </c>
      <c r="M62" s="32" t="e">
        <f t="shared" si="10"/>
        <v>#REF!</v>
      </c>
      <c r="N62" s="33" t="e">
        <f>$M62*#REF!</f>
        <v>#REF!</v>
      </c>
      <c r="O62" s="34" t="e">
        <f t="shared" si="1"/>
        <v>#REF!</v>
      </c>
      <c r="P62" s="35" t="e">
        <f>#REF!+#REF!</f>
        <v>#REF!</v>
      </c>
      <c r="Q62" s="36">
        <v>410241.22</v>
      </c>
      <c r="R62" s="36">
        <v>165880.14000000001</v>
      </c>
      <c r="S62" s="36">
        <f t="shared" si="2"/>
        <v>576121.36</v>
      </c>
    </row>
    <row r="63" spans="1:19" s="20" customFormat="1" x14ac:dyDescent="0.25">
      <c r="A63" s="19">
        <v>56</v>
      </c>
      <c r="B63" s="26" t="s">
        <v>57</v>
      </c>
      <c r="C63" s="27">
        <v>1700000</v>
      </c>
      <c r="D63" s="27"/>
      <c r="E63" s="28">
        <v>0.96800825609319996</v>
      </c>
      <c r="F63" s="27">
        <v>1645600</v>
      </c>
      <c r="G63" s="27"/>
      <c r="H63" s="29">
        <v>1187272.3277650648</v>
      </c>
      <c r="I63" s="29">
        <v>1187272.33</v>
      </c>
      <c r="J63" s="29">
        <v>1187272.33</v>
      </c>
      <c r="K63" s="30" t="e">
        <f>$H$71*(C63*#REF!)/($C$65*#REF!)</f>
        <v>#REF!</v>
      </c>
      <c r="L63" s="31" t="e">
        <f t="shared" si="0"/>
        <v>#REF!</v>
      </c>
      <c r="M63" s="32" t="e">
        <f t="shared" si="10"/>
        <v>#REF!</v>
      </c>
      <c r="N63" s="33" t="e">
        <f>$M63*#REF!</f>
        <v>#REF!</v>
      </c>
      <c r="O63" s="34" t="e">
        <f t="shared" si="1"/>
        <v>#REF!</v>
      </c>
      <c r="P63" s="35" t="e">
        <f>#REF!+#REF!</f>
        <v>#REF!</v>
      </c>
      <c r="Q63" s="36">
        <v>1162350.1200000001</v>
      </c>
      <c r="R63" s="36">
        <v>469993.74</v>
      </c>
      <c r="S63" s="36">
        <f t="shared" si="2"/>
        <v>1632343.86</v>
      </c>
    </row>
    <row r="64" spans="1:19" s="20" customFormat="1" x14ac:dyDescent="0.25">
      <c r="A64" s="19">
        <v>57</v>
      </c>
      <c r="B64" s="26" t="s">
        <v>58</v>
      </c>
      <c r="C64" s="27">
        <v>2400000</v>
      </c>
      <c r="D64" s="27"/>
      <c r="E64" s="28">
        <v>0.96800825609319996</v>
      </c>
      <c r="F64" s="27">
        <v>2323200</v>
      </c>
      <c r="G64" s="27"/>
      <c r="H64" s="29">
        <v>1676149.1686095032</v>
      </c>
      <c r="I64" s="29">
        <v>1676149.17</v>
      </c>
      <c r="J64" s="29">
        <v>1676149.17</v>
      </c>
      <c r="K64" s="30" t="e">
        <f>$H$71*(C64*#REF!)/($C$65*#REF!)</f>
        <v>#REF!</v>
      </c>
      <c r="L64" s="31" t="e">
        <f>ROUND(K64,1)</f>
        <v>#REF!</v>
      </c>
      <c r="M64" s="32" t="e">
        <f>L64</f>
        <v>#REF!</v>
      </c>
      <c r="N64" s="40" t="e">
        <f>$M64*#REF!+0.03</f>
        <v>#REF!</v>
      </c>
      <c r="O64" s="41" t="e">
        <f>ROUND(N64,2)-0.01</f>
        <v>#REF!</v>
      </c>
      <c r="P64" s="35" t="e">
        <f>#REF!+#REF!</f>
        <v>#REF!</v>
      </c>
      <c r="Q64" s="36">
        <v>1640964.87</v>
      </c>
      <c r="R64" s="36">
        <v>663520.57999999996</v>
      </c>
      <c r="S64" s="36">
        <f t="shared" si="2"/>
        <v>2304485.4500000002</v>
      </c>
    </row>
    <row r="65" spans="1:19" s="48" customFormat="1" x14ac:dyDescent="0.25">
      <c r="A65" s="66" t="s">
        <v>0</v>
      </c>
      <c r="B65" s="66"/>
      <c r="C65" s="42">
        <v>222870000</v>
      </c>
      <c r="D65" s="42">
        <v>155651402.16999999</v>
      </c>
      <c r="E65" s="43">
        <v>0.96800825609319996</v>
      </c>
      <c r="F65" s="42">
        <v>215738160</v>
      </c>
      <c r="G65" s="42">
        <v>215738160</v>
      </c>
      <c r="H65" s="44">
        <v>155651402.16999999</v>
      </c>
      <c r="I65" s="44">
        <v>155651402.17000002</v>
      </c>
      <c r="J65" s="44">
        <v>155651402.17000002</v>
      </c>
      <c r="K65" s="45" t="e">
        <f>SUM(K8:K64)</f>
        <v>#REF!</v>
      </c>
      <c r="L65" s="46" t="e">
        <f>SUM(L8:L64)</f>
        <v>#REF!</v>
      </c>
      <c r="M65" s="32" t="e">
        <f>SUM(M8:M64)</f>
        <v>#REF!</v>
      </c>
      <c r="N65" s="42" t="e">
        <f t="shared" ref="N65:O65" si="11">SUM(N8:N64)</f>
        <v>#REF!</v>
      </c>
      <c r="O65" s="42" t="e">
        <f t="shared" si="11"/>
        <v>#REF!</v>
      </c>
      <c r="P65" s="35" t="e">
        <f>#REF!+#REF!</f>
        <v>#REF!</v>
      </c>
      <c r="Q65" s="36">
        <v>152384100</v>
      </c>
      <c r="R65" s="36">
        <v>61616179.57</v>
      </c>
      <c r="S65" s="47">
        <f>SUM(S8:S64)</f>
        <v>214000279.57000002</v>
      </c>
    </row>
    <row r="66" spans="1:19" s="20" customFormat="1" x14ac:dyDescent="0.25">
      <c r="A66" s="49"/>
      <c r="B66" s="49"/>
      <c r="F66" s="39"/>
      <c r="G66" s="39"/>
      <c r="H66" s="50"/>
      <c r="I66" s="50"/>
      <c r="J66" s="50"/>
      <c r="K66" s="50"/>
    </row>
    <row r="67" spans="1:19" s="20" customFormat="1" x14ac:dyDescent="0.25">
      <c r="A67" s="3"/>
      <c r="B67" s="51"/>
      <c r="F67" s="39"/>
      <c r="G67" s="39"/>
      <c r="H67" s="50"/>
      <c r="I67" s="50"/>
      <c r="J67" s="50"/>
      <c r="K67" s="50"/>
    </row>
    <row r="68" spans="1:19" s="20" customFormat="1" x14ac:dyDescent="0.25">
      <c r="A68" s="64"/>
      <c r="B68" s="65"/>
      <c r="F68" s="39"/>
      <c r="G68" s="39"/>
      <c r="H68" s="52"/>
      <c r="I68" s="52"/>
      <c r="J68" s="52"/>
      <c r="K68" s="52"/>
    </row>
    <row r="69" spans="1:19" s="20" customFormat="1" x14ac:dyDescent="0.25">
      <c r="A69" s="53"/>
      <c r="B69" s="49"/>
      <c r="F69" s="39"/>
      <c r="G69" s="39"/>
      <c r="H69" s="50"/>
      <c r="I69" s="50"/>
      <c r="J69" s="50"/>
      <c r="K69" s="50"/>
      <c r="O69" s="54" t="e">
        <f>O65/M65</f>
        <v>#REF!</v>
      </c>
    </row>
    <row r="70" spans="1:19" s="20" customFormat="1" x14ac:dyDescent="0.25">
      <c r="A70" s="53"/>
      <c r="B70" s="49"/>
      <c r="C70" s="5"/>
      <c r="D70" s="5"/>
      <c r="E70" s="5"/>
      <c r="F70" s="6"/>
      <c r="G70" s="6"/>
      <c r="H70" s="52"/>
      <c r="I70" s="52"/>
      <c r="J70" s="52"/>
      <c r="K70" s="52"/>
    </row>
    <row r="71" spans="1:19" s="48" customFormat="1" x14ac:dyDescent="0.25">
      <c r="A71" s="49"/>
      <c r="B71" s="49"/>
      <c r="C71" s="11"/>
      <c r="D71" s="11"/>
      <c r="E71" s="11"/>
      <c r="F71" s="10"/>
      <c r="G71" s="10"/>
      <c r="H71" s="61"/>
      <c r="I71" s="10"/>
      <c r="J71" s="10"/>
      <c r="K71" s="10"/>
    </row>
    <row r="72" spans="1:19" s="48" customFormat="1" x14ac:dyDescent="0.25">
      <c r="A72" s="49"/>
      <c r="B72" s="49"/>
      <c r="C72" s="11"/>
      <c r="D72" s="11"/>
      <c r="E72" s="11"/>
      <c r="F72" s="10"/>
      <c r="G72" s="10"/>
      <c r="H72" s="62"/>
      <c r="I72" s="11"/>
      <c r="J72" s="11"/>
      <c r="K72" s="11"/>
    </row>
    <row r="73" spans="1:19" s="48" customFormat="1" x14ac:dyDescent="0.25">
      <c r="A73" s="49"/>
      <c r="B73" s="49"/>
      <c r="C73" s="7"/>
      <c r="D73" s="7"/>
      <c r="E73" s="7"/>
      <c r="F73" s="8"/>
      <c r="G73" s="8"/>
      <c r="H73" s="55"/>
      <c r="I73" s="55"/>
      <c r="J73" s="55"/>
      <c r="K73" s="55"/>
      <c r="O73" s="47"/>
    </row>
    <row r="74" spans="1:19" s="48" customFormat="1" x14ac:dyDescent="0.25">
      <c r="A74" s="49"/>
      <c r="B74" s="49"/>
      <c r="C74" s="56"/>
      <c r="D74" s="56"/>
      <c r="E74" s="56"/>
      <c r="F74" s="57"/>
      <c r="G74" s="57"/>
    </row>
    <row r="75" spans="1:19" s="48" customFormat="1" x14ac:dyDescent="0.25">
      <c r="A75" s="49"/>
      <c r="B75" s="49"/>
      <c r="C75" s="58"/>
      <c r="D75" s="58"/>
      <c r="E75" s="58"/>
      <c r="F75" s="59"/>
      <c r="G75" s="59"/>
      <c r="L75" s="47"/>
      <c r="O75" s="47"/>
    </row>
    <row r="76" spans="1:19" s="48" customFormat="1" x14ac:dyDescent="0.25">
      <c r="A76" s="49"/>
      <c r="B76" s="49"/>
      <c r="C76" s="58"/>
      <c r="D76" s="58"/>
      <c r="E76" s="58"/>
      <c r="F76" s="59"/>
      <c r="G76" s="59"/>
    </row>
    <row r="77" spans="1:19" s="48" customFormat="1" x14ac:dyDescent="0.25">
      <c r="A77" s="49"/>
      <c r="B77" s="49"/>
      <c r="C77" s="58"/>
      <c r="D77" s="58"/>
      <c r="E77" s="58"/>
      <c r="F77" s="59"/>
      <c r="G77" s="59"/>
    </row>
    <row r="78" spans="1:19" s="48" customFormat="1" x14ac:dyDescent="0.25">
      <c r="A78" s="49"/>
      <c r="B78" s="49"/>
      <c r="C78" s="58"/>
      <c r="D78" s="58"/>
      <c r="E78" s="58"/>
      <c r="F78" s="59"/>
      <c r="G78" s="59"/>
    </row>
    <row r="79" spans="1:19" s="48" customFormat="1" x14ac:dyDescent="0.25">
      <c r="A79" s="49"/>
      <c r="B79" s="49"/>
      <c r="C79" s="58"/>
      <c r="D79" s="58"/>
      <c r="E79" s="58"/>
      <c r="F79" s="59"/>
      <c r="G79" s="59"/>
    </row>
    <row r="80" spans="1:19" s="48" customFormat="1" x14ac:dyDescent="0.25">
      <c r="A80" s="49"/>
      <c r="B80" s="49"/>
      <c r="C80" s="58"/>
      <c r="D80" s="58"/>
      <c r="E80" s="58"/>
      <c r="F80" s="59"/>
      <c r="G80" s="59"/>
    </row>
    <row r="81" spans="1:7" s="48" customFormat="1" x14ac:dyDescent="0.25">
      <c r="A81" s="49"/>
      <c r="B81" s="49"/>
      <c r="C81" s="58"/>
      <c r="D81" s="58"/>
      <c r="E81" s="58"/>
      <c r="F81" s="59"/>
      <c r="G81" s="59"/>
    </row>
    <row r="82" spans="1:7" s="20" customFormat="1" x14ac:dyDescent="0.25">
      <c r="A82" s="60"/>
      <c r="B82" s="60"/>
      <c r="C82" s="52"/>
      <c r="D82" s="52"/>
      <c r="E82" s="52"/>
      <c r="F82" s="50"/>
      <c r="G82" s="50"/>
    </row>
    <row r="83" spans="1:7" s="20" customFormat="1" x14ac:dyDescent="0.25">
      <c r="A83" s="60"/>
      <c r="B83" s="60"/>
      <c r="C83" s="52"/>
      <c r="D83" s="52"/>
      <c r="E83" s="52"/>
      <c r="F83" s="50"/>
      <c r="G83" s="50"/>
    </row>
    <row r="84" spans="1:7" s="20" customFormat="1" x14ac:dyDescent="0.25">
      <c r="A84" s="60"/>
      <c r="B84" s="60"/>
      <c r="C84" s="52"/>
      <c r="D84" s="52"/>
      <c r="E84" s="52"/>
      <c r="F84" s="50"/>
      <c r="G84" s="50"/>
    </row>
    <row r="85" spans="1:7" s="20" customFormat="1" x14ac:dyDescent="0.25">
      <c r="A85" s="60"/>
      <c r="B85" s="60"/>
      <c r="C85" s="52"/>
      <c r="D85" s="52"/>
      <c r="E85" s="52"/>
      <c r="F85" s="50"/>
      <c r="G85" s="50"/>
    </row>
    <row r="86" spans="1:7" s="20" customFormat="1" x14ac:dyDescent="0.25">
      <c r="A86" s="60"/>
      <c r="B86" s="60"/>
      <c r="C86" s="52"/>
      <c r="D86" s="52"/>
      <c r="E86" s="52"/>
      <c r="F86" s="50"/>
      <c r="G86" s="50"/>
    </row>
    <row r="87" spans="1:7" s="20" customFormat="1" x14ac:dyDescent="0.25">
      <c r="A87" s="60"/>
      <c r="B87" s="60"/>
      <c r="C87" s="52"/>
      <c r="D87" s="52"/>
      <c r="E87" s="52"/>
      <c r="F87" s="50"/>
      <c r="G87" s="50"/>
    </row>
    <row r="88" spans="1:7" s="20" customFormat="1" x14ac:dyDescent="0.25">
      <c r="A88" s="60"/>
      <c r="B88" s="60"/>
      <c r="C88" s="52"/>
      <c r="D88" s="52"/>
      <c r="E88" s="52"/>
      <c r="F88" s="50"/>
      <c r="G88" s="50"/>
    </row>
    <row r="89" spans="1:7" s="20" customFormat="1" x14ac:dyDescent="0.25">
      <c r="A89" s="60"/>
      <c r="B89" s="60"/>
      <c r="C89" s="52"/>
      <c r="D89" s="52"/>
      <c r="E89" s="52"/>
      <c r="F89" s="50"/>
      <c r="G89" s="50"/>
    </row>
    <row r="90" spans="1:7" s="20" customFormat="1" x14ac:dyDescent="0.25">
      <c r="A90" s="60"/>
      <c r="B90" s="60"/>
      <c r="C90" s="52"/>
      <c r="D90" s="52"/>
      <c r="E90" s="52"/>
      <c r="F90" s="50"/>
      <c r="G90" s="50"/>
    </row>
    <row r="91" spans="1:7" s="20" customFormat="1" x14ac:dyDescent="0.25">
      <c r="A91" s="60"/>
      <c r="B91" s="60"/>
      <c r="C91" s="52"/>
      <c r="D91" s="52"/>
      <c r="E91" s="52"/>
      <c r="F91" s="50"/>
      <c r="G91" s="50"/>
    </row>
    <row r="92" spans="1:7" s="20" customFormat="1" x14ac:dyDescent="0.25">
      <c r="A92" s="60"/>
      <c r="B92" s="60"/>
      <c r="C92" s="52"/>
      <c r="D92" s="52"/>
      <c r="E92" s="52"/>
      <c r="F92" s="50"/>
      <c r="G92" s="50"/>
    </row>
    <row r="93" spans="1:7" s="20" customFormat="1" x14ac:dyDescent="0.25">
      <c r="A93" s="60"/>
      <c r="B93" s="60"/>
      <c r="C93" s="52"/>
      <c r="D93" s="52"/>
      <c r="E93" s="52"/>
      <c r="F93" s="50"/>
      <c r="G93" s="50"/>
    </row>
    <row r="94" spans="1:7" s="20" customFormat="1" x14ac:dyDescent="0.25">
      <c r="A94" s="60"/>
      <c r="B94" s="60"/>
      <c r="C94" s="52"/>
      <c r="D94" s="52"/>
      <c r="E94" s="52"/>
      <c r="F94" s="50"/>
      <c r="G94" s="50"/>
    </row>
    <row r="95" spans="1:7" s="20" customFormat="1" x14ac:dyDescent="0.25">
      <c r="A95" s="60"/>
      <c r="B95" s="60"/>
      <c r="C95" s="52"/>
      <c r="D95" s="52"/>
      <c r="E95" s="52"/>
      <c r="F95" s="50"/>
      <c r="G95" s="50"/>
    </row>
    <row r="96" spans="1:7" s="20" customFormat="1" x14ac:dyDescent="0.25">
      <c r="A96" s="60"/>
      <c r="B96" s="60"/>
      <c r="C96" s="52"/>
      <c r="D96" s="52"/>
      <c r="E96" s="52"/>
      <c r="F96" s="50"/>
      <c r="G96" s="50"/>
    </row>
    <row r="97" spans="1:7" s="20" customFormat="1" x14ac:dyDescent="0.25">
      <c r="A97" s="60"/>
      <c r="B97" s="60"/>
      <c r="C97" s="52"/>
      <c r="D97" s="52"/>
      <c r="E97" s="52"/>
      <c r="F97" s="50"/>
      <c r="G97" s="50"/>
    </row>
    <row r="98" spans="1:7" s="20" customFormat="1" x14ac:dyDescent="0.25">
      <c r="A98" s="60"/>
      <c r="B98" s="60"/>
      <c r="C98" s="52"/>
      <c r="D98" s="52"/>
      <c r="E98" s="52"/>
      <c r="F98" s="50"/>
      <c r="G98" s="50"/>
    </row>
    <row r="99" spans="1:7" s="20" customFormat="1" x14ac:dyDescent="0.25">
      <c r="A99" s="60"/>
      <c r="B99" s="60"/>
      <c r="C99" s="52"/>
      <c r="D99" s="52"/>
      <c r="E99" s="52"/>
      <c r="F99" s="50"/>
      <c r="G99" s="50"/>
    </row>
    <row r="100" spans="1:7" s="20" customFormat="1" x14ac:dyDescent="0.25">
      <c r="A100" s="60"/>
      <c r="B100" s="60"/>
      <c r="C100" s="52"/>
      <c r="D100" s="52"/>
      <c r="E100" s="52"/>
      <c r="F100" s="50"/>
      <c r="G100" s="50"/>
    </row>
    <row r="101" spans="1:7" s="20" customFormat="1" x14ac:dyDescent="0.25">
      <c r="A101" s="60"/>
      <c r="B101" s="60"/>
      <c r="C101" s="52"/>
      <c r="D101" s="52"/>
      <c r="E101" s="52"/>
      <c r="F101" s="50"/>
      <c r="G101" s="50"/>
    </row>
    <row r="102" spans="1:7" s="20" customFormat="1" x14ac:dyDescent="0.25">
      <c r="A102" s="60"/>
      <c r="B102" s="60"/>
      <c r="C102" s="52"/>
      <c r="D102" s="52"/>
      <c r="E102" s="52"/>
      <c r="F102" s="50"/>
      <c r="G102" s="50"/>
    </row>
    <row r="103" spans="1:7" s="20" customFormat="1" x14ac:dyDescent="0.25">
      <c r="A103" s="60"/>
      <c r="B103" s="60"/>
      <c r="C103" s="52"/>
      <c r="D103" s="52"/>
      <c r="E103" s="52"/>
      <c r="F103" s="50"/>
      <c r="G103" s="50"/>
    </row>
    <row r="104" spans="1:7" s="20" customFormat="1" x14ac:dyDescent="0.25">
      <c r="A104" s="60"/>
      <c r="B104" s="60"/>
      <c r="C104" s="52"/>
      <c r="D104" s="52"/>
      <c r="E104" s="52"/>
      <c r="F104" s="50"/>
      <c r="G104" s="50"/>
    </row>
    <row r="105" spans="1:7" s="20" customFormat="1" x14ac:dyDescent="0.25">
      <c r="A105" s="60"/>
      <c r="B105" s="60"/>
      <c r="C105" s="52"/>
      <c r="D105" s="52"/>
      <c r="E105" s="52"/>
      <c r="F105" s="50"/>
      <c r="G105" s="50"/>
    </row>
    <row r="106" spans="1:7" s="20" customFormat="1" x14ac:dyDescent="0.25">
      <c r="A106" s="60"/>
      <c r="B106" s="60"/>
      <c r="C106" s="52"/>
      <c r="D106" s="52"/>
      <c r="E106" s="52"/>
      <c r="F106" s="50"/>
      <c r="G106" s="50"/>
    </row>
    <row r="107" spans="1:7" s="20" customFormat="1" x14ac:dyDescent="0.25">
      <c r="A107" s="60"/>
      <c r="B107" s="60"/>
      <c r="C107" s="52"/>
      <c r="D107" s="52"/>
      <c r="E107" s="52"/>
      <c r="F107" s="50"/>
      <c r="G107" s="50"/>
    </row>
    <row r="108" spans="1:7" s="20" customFormat="1" x14ac:dyDescent="0.25">
      <c r="A108" s="60"/>
      <c r="B108" s="60"/>
      <c r="C108" s="52"/>
      <c r="D108" s="52"/>
      <c r="E108" s="52"/>
      <c r="F108" s="50"/>
      <c r="G108" s="50"/>
    </row>
    <row r="109" spans="1:7" s="20" customFormat="1" x14ac:dyDescent="0.25">
      <c r="A109" s="60"/>
      <c r="B109" s="60"/>
      <c r="C109" s="52"/>
      <c r="D109" s="52"/>
      <c r="E109" s="52"/>
      <c r="F109" s="50"/>
      <c r="G109" s="50"/>
    </row>
    <row r="110" spans="1:7" s="20" customFormat="1" x14ac:dyDescent="0.25">
      <c r="A110" s="60"/>
      <c r="B110" s="60"/>
      <c r="C110" s="52"/>
      <c r="D110" s="52"/>
      <c r="E110" s="52"/>
      <c r="F110" s="50"/>
      <c r="G110" s="50"/>
    </row>
    <row r="111" spans="1:7" s="20" customFormat="1" x14ac:dyDescent="0.25">
      <c r="A111" s="60"/>
      <c r="B111" s="60"/>
      <c r="C111" s="52"/>
      <c r="D111" s="52"/>
      <c r="E111" s="52"/>
      <c r="F111" s="50"/>
      <c r="G111" s="50"/>
    </row>
    <row r="112" spans="1:7" s="20" customFormat="1" x14ac:dyDescent="0.25">
      <c r="A112" s="60"/>
      <c r="B112" s="60"/>
      <c r="C112" s="52"/>
      <c r="D112" s="52"/>
      <c r="E112" s="52"/>
      <c r="F112" s="50"/>
      <c r="G112" s="50"/>
    </row>
    <row r="113" spans="1:7" s="20" customFormat="1" x14ac:dyDescent="0.25">
      <c r="A113" s="60"/>
      <c r="B113" s="60"/>
      <c r="C113" s="52"/>
      <c r="D113" s="52"/>
      <c r="E113" s="52"/>
      <c r="F113" s="50"/>
      <c r="G113" s="50"/>
    </row>
    <row r="114" spans="1:7" s="20" customFormat="1" x14ac:dyDescent="0.25">
      <c r="A114" s="60"/>
      <c r="B114" s="60"/>
      <c r="C114" s="52"/>
      <c r="D114" s="52"/>
      <c r="E114" s="52"/>
      <c r="F114" s="50"/>
      <c r="G114" s="50"/>
    </row>
    <row r="115" spans="1:7" s="20" customFormat="1" x14ac:dyDescent="0.25">
      <c r="A115" s="60"/>
      <c r="B115" s="60"/>
      <c r="C115" s="52"/>
      <c r="D115" s="52"/>
      <c r="E115" s="52"/>
      <c r="F115" s="50"/>
      <c r="G115" s="50"/>
    </row>
    <row r="116" spans="1:7" s="20" customFormat="1" x14ac:dyDescent="0.25">
      <c r="A116" s="60"/>
      <c r="B116" s="60"/>
      <c r="C116" s="52"/>
      <c r="D116" s="52"/>
      <c r="E116" s="52"/>
      <c r="F116" s="50"/>
      <c r="G116" s="50"/>
    </row>
    <row r="117" spans="1:7" s="20" customFormat="1" x14ac:dyDescent="0.25">
      <c r="A117" s="60"/>
      <c r="B117" s="60"/>
      <c r="C117" s="52"/>
      <c r="D117" s="52"/>
      <c r="E117" s="52"/>
      <c r="F117" s="50"/>
      <c r="G117" s="50"/>
    </row>
    <row r="118" spans="1:7" s="20" customFormat="1" x14ac:dyDescent="0.25">
      <c r="A118" s="60"/>
      <c r="B118" s="60"/>
      <c r="C118" s="52"/>
      <c r="D118" s="52"/>
      <c r="E118" s="52"/>
      <c r="F118" s="50"/>
      <c r="G118" s="50"/>
    </row>
    <row r="119" spans="1:7" s="20" customFormat="1" x14ac:dyDescent="0.25">
      <c r="A119" s="60"/>
      <c r="B119" s="60"/>
      <c r="C119" s="52"/>
      <c r="D119" s="52"/>
      <c r="E119" s="52"/>
      <c r="F119" s="50"/>
      <c r="G119" s="50"/>
    </row>
    <row r="120" spans="1:7" s="20" customFormat="1" x14ac:dyDescent="0.25">
      <c r="A120" s="60"/>
      <c r="B120" s="60"/>
      <c r="C120" s="52"/>
      <c r="D120" s="52"/>
      <c r="E120" s="52"/>
      <c r="F120" s="50"/>
      <c r="G120" s="50"/>
    </row>
    <row r="121" spans="1:7" s="20" customFormat="1" x14ac:dyDescent="0.25">
      <c r="A121" s="60"/>
      <c r="B121" s="60"/>
      <c r="C121" s="52"/>
      <c r="D121" s="52"/>
      <c r="E121" s="52"/>
      <c r="F121" s="50"/>
      <c r="G121" s="50"/>
    </row>
    <row r="122" spans="1:7" s="20" customFormat="1" x14ac:dyDescent="0.25">
      <c r="A122" s="60"/>
      <c r="B122" s="60"/>
      <c r="C122" s="52"/>
      <c r="D122" s="52"/>
      <c r="E122" s="52"/>
      <c r="F122" s="50"/>
      <c r="G122" s="50"/>
    </row>
    <row r="123" spans="1:7" s="20" customFormat="1" x14ac:dyDescent="0.25">
      <c r="A123" s="60"/>
      <c r="B123" s="60"/>
      <c r="C123" s="52"/>
      <c r="D123" s="52"/>
      <c r="E123" s="52"/>
      <c r="F123" s="50"/>
      <c r="G123" s="50"/>
    </row>
    <row r="124" spans="1:7" s="20" customFormat="1" x14ac:dyDescent="0.25">
      <c r="A124" s="60"/>
      <c r="B124" s="60"/>
      <c r="C124" s="52"/>
      <c r="D124" s="52"/>
      <c r="E124" s="52"/>
      <c r="F124" s="50"/>
      <c r="G124" s="50"/>
    </row>
    <row r="125" spans="1:7" s="20" customFormat="1" x14ac:dyDescent="0.25">
      <c r="A125" s="60"/>
      <c r="B125" s="60"/>
      <c r="C125" s="52"/>
      <c r="D125" s="52"/>
      <c r="E125" s="52"/>
      <c r="F125" s="50"/>
      <c r="G125" s="50"/>
    </row>
    <row r="126" spans="1:7" s="20" customFormat="1" x14ac:dyDescent="0.25">
      <c r="A126" s="60"/>
      <c r="B126" s="60"/>
      <c r="C126" s="52"/>
      <c r="D126" s="52"/>
      <c r="E126" s="52"/>
      <c r="F126" s="50"/>
      <c r="G126" s="50"/>
    </row>
    <row r="127" spans="1:7" s="20" customFormat="1" x14ac:dyDescent="0.25">
      <c r="A127" s="60"/>
      <c r="B127" s="60"/>
      <c r="C127" s="52"/>
      <c r="D127" s="52"/>
      <c r="E127" s="52"/>
      <c r="F127" s="50"/>
      <c r="G127" s="50"/>
    </row>
    <row r="128" spans="1:7" s="20" customFormat="1" x14ac:dyDescent="0.25">
      <c r="A128" s="60"/>
      <c r="B128" s="60"/>
      <c r="C128" s="52"/>
      <c r="D128" s="52"/>
      <c r="E128" s="52"/>
      <c r="F128" s="50"/>
      <c r="G128" s="50"/>
    </row>
    <row r="129" spans="1:7" s="20" customFormat="1" x14ac:dyDescent="0.25">
      <c r="A129" s="60"/>
      <c r="B129" s="60"/>
      <c r="C129" s="52"/>
      <c r="D129" s="52"/>
      <c r="E129" s="52"/>
      <c r="F129" s="50"/>
      <c r="G129" s="50"/>
    </row>
    <row r="130" spans="1:7" s="20" customFormat="1" x14ac:dyDescent="0.25">
      <c r="A130" s="60"/>
      <c r="B130" s="60"/>
      <c r="C130" s="52"/>
      <c r="D130" s="52"/>
      <c r="E130" s="52"/>
      <c r="F130" s="50"/>
      <c r="G130" s="50"/>
    </row>
    <row r="131" spans="1:7" s="20" customFormat="1" x14ac:dyDescent="0.25">
      <c r="A131" s="60"/>
      <c r="B131" s="60"/>
      <c r="C131" s="52"/>
      <c r="D131" s="52"/>
      <c r="E131" s="52"/>
      <c r="F131" s="50"/>
      <c r="G131" s="50"/>
    </row>
    <row r="132" spans="1:7" s="20" customFormat="1" x14ac:dyDescent="0.25">
      <c r="A132" s="60"/>
      <c r="B132" s="60"/>
      <c r="C132" s="52"/>
      <c r="D132" s="52"/>
      <c r="E132" s="52"/>
      <c r="F132" s="50"/>
      <c r="G132" s="50"/>
    </row>
    <row r="133" spans="1:7" s="20" customFormat="1" x14ac:dyDescent="0.25">
      <c r="A133" s="60"/>
      <c r="B133" s="60"/>
      <c r="C133" s="52"/>
      <c r="D133" s="52"/>
      <c r="E133" s="52"/>
      <c r="F133" s="50"/>
      <c r="G133" s="50"/>
    </row>
    <row r="134" spans="1:7" s="20" customFormat="1" x14ac:dyDescent="0.25">
      <c r="A134" s="60"/>
      <c r="B134" s="60"/>
      <c r="C134" s="52"/>
      <c r="D134" s="52"/>
      <c r="E134" s="52"/>
      <c r="F134" s="50"/>
      <c r="G134" s="50"/>
    </row>
    <row r="135" spans="1:7" s="20" customFormat="1" x14ac:dyDescent="0.25">
      <c r="A135" s="60"/>
      <c r="B135" s="60"/>
      <c r="C135" s="52"/>
      <c r="D135" s="52"/>
      <c r="E135" s="52"/>
      <c r="F135" s="50"/>
      <c r="G135" s="50"/>
    </row>
    <row r="136" spans="1:7" s="20" customFormat="1" x14ac:dyDescent="0.25">
      <c r="A136" s="60"/>
      <c r="B136" s="60"/>
      <c r="C136" s="52"/>
      <c r="D136" s="52"/>
      <c r="E136" s="52"/>
      <c r="F136" s="50"/>
      <c r="G136" s="50"/>
    </row>
    <row r="137" spans="1:7" s="20" customFormat="1" x14ac:dyDescent="0.25">
      <c r="A137" s="60"/>
      <c r="B137" s="60"/>
      <c r="C137" s="52"/>
      <c r="D137" s="52"/>
      <c r="E137" s="52"/>
      <c r="F137" s="50"/>
      <c r="G137" s="50"/>
    </row>
    <row r="138" spans="1:7" s="20" customFormat="1" x14ac:dyDescent="0.25">
      <c r="A138" s="60"/>
      <c r="B138" s="60"/>
      <c r="C138" s="52"/>
      <c r="D138" s="52"/>
      <c r="E138" s="52"/>
      <c r="F138" s="50"/>
      <c r="G138" s="50"/>
    </row>
    <row r="139" spans="1:7" s="20" customFormat="1" x14ac:dyDescent="0.25">
      <c r="A139" s="60"/>
      <c r="B139" s="60"/>
      <c r="C139" s="52"/>
      <c r="D139" s="52"/>
      <c r="E139" s="52"/>
      <c r="F139" s="50"/>
      <c r="G139" s="50"/>
    </row>
    <row r="140" spans="1:7" s="20" customFormat="1" x14ac:dyDescent="0.25">
      <c r="A140" s="60"/>
      <c r="B140" s="60"/>
      <c r="C140" s="52"/>
      <c r="D140" s="52"/>
      <c r="E140" s="52"/>
      <c r="F140" s="50"/>
      <c r="G140" s="50"/>
    </row>
    <row r="141" spans="1:7" s="20" customFormat="1" x14ac:dyDescent="0.25">
      <c r="A141" s="60"/>
      <c r="B141" s="60"/>
      <c r="C141" s="52"/>
      <c r="D141" s="52"/>
      <c r="E141" s="52"/>
      <c r="F141" s="50"/>
      <c r="G141" s="50"/>
    </row>
    <row r="142" spans="1:7" s="20" customFormat="1" x14ac:dyDescent="0.25">
      <c r="A142" s="60"/>
      <c r="B142" s="60"/>
      <c r="C142" s="52"/>
      <c r="D142" s="52"/>
      <c r="E142" s="52"/>
      <c r="F142" s="50"/>
      <c r="G142" s="50"/>
    </row>
    <row r="143" spans="1:7" s="20" customFormat="1" x14ac:dyDescent="0.25">
      <c r="A143" s="60"/>
      <c r="B143" s="60"/>
      <c r="C143" s="52"/>
      <c r="D143" s="52"/>
      <c r="E143" s="52"/>
      <c r="F143" s="50"/>
      <c r="G143" s="50"/>
    </row>
    <row r="144" spans="1:7" s="20" customFormat="1" x14ac:dyDescent="0.25">
      <c r="A144" s="60"/>
      <c r="B144" s="60"/>
      <c r="C144" s="52"/>
      <c r="D144" s="52"/>
      <c r="E144" s="52"/>
      <c r="F144" s="50"/>
      <c r="G144" s="50"/>
    </row>
    <row r="145" spans="1:7" s="20" customFormat="1" x14ac:dyDescent="0.25">
      <c r="A145" s="60"/>
      <c r="B145" s="60"/>
      <c r="C145" s="52"/>
      <c r="D145" s="52"/>
      <c r="E145" s="52"/>
      <c r="F145" s="50"/>
      <c r="G145" s="50"/>
    </row>
    <row r="146" spans="1:7" s="20" customFormat="1" x14ac:dyDescent="0.25">
      <c r="A146" s="60"/>
      <c r="B146" s="60"/>
      <c r="C146" s="52"/>
      <c r="D146" s="52"/>
      <c r="E146" s="52"/>
      <c r="F146" s="50"/>
      <c r="G146" s="50"/>
    </row>
    <row r="147" spans="1:7" s="20" customFormat="1" x14ac:dyDescent="0.25">
      <c r="A147" s="60"/>
      <c r="B147" s="60"/>
      <c r="C147" s="52"/>
      <c r="D147" s="52"/>
      <c r="E147" s="52"/>
      <c r="F147" s="50"/>
      <c r="G147" s="50"/>
    </row>
    <row r="148" spans="1:7" s="20" customFormat="1" x14ac:dyDescent="0.25">
      <c r="A148" s="60"/>
      <c r="B148" s="60"/>
      <c r="C148" s="52"/>
      <c r="D148" s="52"/>
      <c r="E148" s="52"/>
      <c r="F148" s="50"/>
      <c r="G148" s="50"/>
    </row>
    <row r="149" spans="1:7" s="20" customFormat="1" x14ac:dyDescent="0.25">
      <c r="A149" s="60"/>
      <c r="B149" s="60"/>
      <c r="C149" s="52"/>
      <c r="D149" s="52"/>
      <c r="E149" s="52"/>
      <c r="F149" s="50"/>
      <c r="G149" s="50"/>
    </row>
    <row r="150" spans="1:7" s="20" customFormat="1" x14ac:dyDescent="0.25">
      <c r="A150" s="60"/>
      <c r="B150" s="60"/>
      <c r="C150" s="52"/>
      <c r="D150" s="52"/>
      <c r="E150" s="52"/>
      <c r="F150" s="50"/>
      <c r="G150" s="50"/>
    </row>
    <row r="151" spans="1:7" s="20" customFormat="1" x14ac:dyDescent="0.25">
      <c r="A151" s="60"/>
      <c r="B151" s="60"/>
      <c r="C151" s="52"/>
      <c r="D151" s="52"/>
      <c r="E151" s="52"/>
      <c r="F151" s="50"/>
      <c r="G151" s="50"/>
    </row>
    <row r="152" spans="1:7" s="20" customFormat="1" x14ac:dyDescent="0.25">
      <c r="A152" s="60"/>
      <c r="B152" s="60"/>
      <c r="C152" s="52"/>
      <c r="D152" s="52"/>
      <c r="E152" s="52"/>
      <c r="F152" s="50"/>
      <c r="G152" s="50"/>
    </row>
    <row r="153" spans="1:7" s="20" customFormat="1" x14ac:dyDescent="0.25">
      <c r="A153" s="60"/>
      <c r="B153" s="60"/>
      <c r="C153" s="52"/>
      <c r="D153" s="52"/>
      <c r="E153" s="52"/>
      <c r="F153" s="50"/>
      <c r="G153" s="50"/>
    </row>
    <row r="154" spans="1:7" s="20" customFormat="1" x14ac:dyDescent="0.25">
      <c r="A154" s="60"/>
      <c r="B154" s="60"/>
      <c r="C154" s="52"/>
      <c r="D154" s="52"/>
      <c r="E154" s="52"/>
      <c r="F154" s="50"/>
      <c r="G154" s="50"/>
    </row>
    <row r="155" spans="1:7" s="20" customFormat="1" x14ac:dyDescent="0.25">
      <c r="A155" s="60"/>
      <c r="B155" s="60"/>
      <c r="C155" s="52"/>
      <c r="D155" s="52"/>
      <c r="E155" s="52"/>
      <c r="F155" s="50"/>
      <c r="G155" s="50"/>
    </row>
    <row r="156" spans="1:7" s="20" customFormat="1" x14ac:dyDescent="0.25">
      <c r="A156" s="60"/>
      <c r="B156" s="60"/>
      <c r="C156" s="52"/>
      <c r="D156" s="52"/>
      <c r="E156" s="52"/>
      <c r="F156" s="50"/>
      <c r="G156" s="50"/>
    </row>
    <row r="157" spans="1:7" s="20" customFormat="1" x14ac:dyDescent="0.25">
      <c r="A157" s="60"/>
      <c r="B157" s="60"/>
      <c r="C157" s="52"/>
      <c r="D157" s="52"/>
      <c r="E157" s="52"/>
      <c r="F157" s="50"/>
      <c r="G157" s="50"/>
    </row>
    <row r="158" spans="1:7" s="20" customFormat="1" x14ac:dyDescent="0.25">
      <c r="A158" s="60"/>
      <c r="B158" s="60"/>
      <c r="C158" s="52"/>
      <c r="D158" s="52"/>
      <c r="E158" s="52"/>
      <c r="F158" s="50"/>
      <c r="G158" s="50"/>
    </row>
    <row r="159" spans="1:7" s="20" customFormat="1" x14ac:dyDescent="0.25">
      <c r="A159" s="60"/>
      <c r="B159" s="60"/>
      <c r="C159" s="52"/>
      <c r="D159" s="52"/>
      <c r="E159" s="52"/>
      <c r="F159" s="50"/>
      <c r="G159" s="50"/>
    </row>
    <row r="160" spans="1:7" s="20" customFormat="1" x14ac:dyDescent="0.25">
      <c r="A160" s="60"/>
      <c r="B160" s="60"/>
      <c r="C160" s="52"/>
      <c r="D160" s="52"/>
      <c r="E160" s="52"/>
      <c r="F160" s="50"/>
      <c r="G160" s="50"/>
    </row>
    <row r="161" spans="1:7" s="20" customFormat="1" x14ac:dyDescent="0.25">
      <c r="A161" s="60"/>
      <c r="B161" s="60"/>
      <c r="C161" s="52"/>
      <c r="D161" s="52"/>
      <c r="E161" s="52"/>
      <c r="F161" s="50"/>
      <c r="G161" s="50"/>
    </row>
    <row r="162" spans="1:7" s="20" customFormat="1" x14ac:dyDescent="0.25">
      <c r="A162" s="60"/>
      <c r="B162" s="60"/>
      <c r="C162" s="52"/>
      <c r="D162" s="52"/>
      <c r="E162" s="52"/>
      <c r="F162" s="50"/>
      <c r="G162" s="50"/>
    </row>
    <row r="163" spans="1:7" s="20" customFormat="1" x14ac:dyDescent="0.25">
      <c r="A163" s="60"/>
      <c r="B163" s="60"/>
      <c r="C163" s="52"/>
      <c r="D163" s="52"/>
      <c r="E163" s="52"/>
      <c r="F163" s="50"/>
      <c r="G163" s="50"/>
    </row>
    <row r="164" spans="1:7" s="20" customFormat="1" x14ac:dyDescent="0.25">
      <c r="A164" s="60"/>
      <c r="B164" s="60"/>
      <c r="C164" s="52"/>
      <c r="D164" s="52"/>
      <c r="E164" s="52"/>
      <c r="F164" s="50"/>
      <c r="G164" s="50"/>
    </row>
    <row r="165" spans="1:7" s="20" customFormat="1" x14ac:dyDescent="0.25">
      <c r="A165" s="60"/>
      <c r="B165" s="60"/>
      <c r="C165" s="52"/>
      <c r="D165" s="52"/>
      <c r="E165" s="52"/>
      <c r="F165" s="50"/>
      <c r="G165" s="50"/>
    </row>
    <row r="166" spans="1:7" s="20" customFormat="1" x14ac:dyDescent="0.25">
      <c r="A166" s="60"/>
      <c r="B166" s="60"/>
      <c r="C166" s="52"/>
      <c r="D166" s="52"/>
      <c r="E166" s="52"/>
      <c r="F166" s="50"/>
      <c r="G166" s="50"/>
    </row>
    <row r="167" spans="1:7" s="20" customFormat="1" x14ac:dyDescent="0.25">
      <c r="A167" s="60"/>
      <c r="B167" s="60"/>
      <c r="C167" s="52"/>
      <c r="D167" s="52"/>
      <c r="E167" s="52"/>
      <c r="F167" s="50"/>
      <c r="G167" s="50"/>
    </row>
    <row r="168" spans="1:7" s="20" customFormat="1" x14ac:dyDescent="0.25">
      <c r="A168" s="60"/>
      <c r="B168" s="60"/>
      <c r="C168" s="52"/>
      <c r="D168" s="52"/>
      <c r="E168" s="52"/>
      <c r="F168" s="50"/>
      <c r="G168" s="50"/>
    </row>
    <row r="169" spans="1:7" s="20" customFormat="1" x14ac:dyDescent="0.25">
      <c r="A169" s="60"/>
      <c r="B169" s="60"/>
      <c r="C169" s="52"/>
      <c r="D169" s="52"/>
      <c r="E169" s="52"/>
      <c r="F169" s="50"/>
      <c r="G169" s="50"/>
    </row>
    <row r="170" spans="1:7" s="20" customFormat="1" x14ac:dyDescent="0.25">
      <c r="A170" s="60"/>
      <c r="B170" s="60"/>
      <c r="C170" s="52"/>
      <c r="D170" s="52"/>
      <c r="E170" s="52"/>
      <c r="F170" s="50"/>
      <c r="G170" s="50"/>
    </row>
    <row r="171" spans="1:7" s="20" customFormat="1" x14ac:dyDescent="0.25">
      <c r="A171" s="60"/>
      <c r="B171" s="60"/>
      <c r="C171" s="52"/>
      <c r="D171" s="52"/>
      <c r="E171" s="52"/>
      <c r="F171" s="50"/>
      <c r="G171" s="50"/>
    </row>
    <row r="172" spans="1:7" s="20" customFormat="1" x14ac:dyDescent="0.25">
      <c r="A172" s="60"/>
      <c r="B172" s="60"/>
      <c r="C172" s="52"/>
      <c r="D172" s="52"/>
      <c r="E172" s="52"/>
      <c r="F172" s="50"/>
      <c r="G172" s="50"/>
    </row>
    <row r="173" spans="1:7" s="20" customFormat="1" x14ac:dyDescent="0.25">
      <c r="A173" s="60"/>
      <c r="B173" s="60"/>
      <c r="C173" s="52"/>
      <c r="D173" s="52"/>
      <c r="E173" s="52"/>
      <c r="F173" s="50"/>
      <c r="G173" s="50"/>
    </row>
    <row r="174" spans="1:7" s="20" customFormat="1" x14ac:dyDescent="0.25">
      <c r="A174" s="60"/>
      <c r="B174" s="60"/>
      <c r="C174" s="52"/>
      <c r="D174" s="52"/>
      <c r="E174" s="52"/>
      <c r="F174" s="50"/>
      <c r="G174" s="50"/>
    </row>
    <row r="175" spans="1:7" s="20" customFormat="1" x14ac:dyDescent="0.25">
      <c r="A175" s="60"/>
      <c r="B175" s="60"/>
      <c r="C175" s="52"/>
      <c r="D175" s="52"/>
      <c r="E175" s="52"/>
      <c r="F175" s="50"/>
      <c r="G175" s="50"/>
    </row>
    <row r="176" spans="1:7" s="20" customFormat="1" x14ac:dyDescent="0.25">
      <c r="A176" s="60"/>
      <c r="B176" s="60"/>
      <c r="C176" s="52"/>
      <c r="D176" s="52"/>
      <c r="E176" s="52"/>
      <c r="F176" s="50"/>
      <c r="G176" s="50"/>
    </row>
    <row r="177" spans="1:7" s="20" customFormat="1" x14ac:dyDescent="0.25">
      <c r="A177" s="60"/>
      <c r="B177" s="60"/>
      <c r="C177" s="52"/>
      <c r="D177" s="52"/>
      <c r="E177" s="52"/>
      <c r="F177" s="50"/>
      <c r="G177" s="50"/>
    </row>
    <row r="178" spans="1:7" s="20" customFormat="1" x14ac:dyDescent="0.25">
      <c r="A178" s="60"/>
      <c r="B178" s="60"/>
      <c r="C178" s="52"/>
      <c r="D178" s="52"/>
      <c r="E178" s="52"/>
      <c r="F178" s="50"/>
      <c r="G178" s="50"/>
    </row>
    <row r="179" spans="1:7" s="20" customFormat="1" x14ac:dyDescent="0.25">
      <c r="A179" s="60"/>
      <c r="B179" s="60"/>
      <c r="C179" s="52"/>
      <c r="D179" s="52"/>
      <c r="E179" s="52"/>
      <c r="F179" s="50"/>
      <c r="G179" s="50"/>
    </row>
    <row r="180" spans="1:7" s="20" customFormat="1" x14ac:dyDescent="0.25">
      <c r="A180" s="60"/>
      <c r="B180" s="60"/>
      <c r="C180" s="52"/>
      <c r="D180" s="52"/>
      <c r="E180" s="52"/>
      <c r="F180" s="50"/>
      <c r="G180" s="50"/>
    </row>
    <row r="181" spans="1:7" s="20" customFormat="1" x14ac:dyDescent="0.25">
      <c r="A181" s="60"/>
      <c r="B181" s="60"/>
      <c r="C181" s="52"/>
      <c r="D181" s="52"/>
      <c r="E181" s="52"/>
      <c r="F181" s="50"/>
      <c r="G181" s="50"/>
    </row>
    <row r="182" spans="1:7" s="20" customFormat="1" x14ac:dyDescent="0.25">
      <c r="A182" s="60"/>
      <c r="B182" s="60"/>
      <c r="C182" s="52"/>
      <c r="D182" s="52"/>
      <c r="E182" s="52"/>
      <c r="F182" s="50"/>
      <c r="G182" s="50"/>
    </row>
    <row r="183" spans="1:7" s="20" customFormat="1" x14ac:dyDescent="0.25">
      <c r="A183" s="60"/>
      <c r="B183" s="60"/>
      <c r="C183" s="52"/>
      <c r="D183" s="52"/>
      <c r="E183" s="52"/>
      <c r="F183" s="50"/>
      <c r="G183" s="50"/>
    </row>
    <row r="184" spans="1:7" s="20" customFormat="1" x14ac:dyDescent="0.25">
      <c r="A184" s="60"/>
      <c r="B184" s="60"/>
      <c r="C184" s="52"/>
      <c r="D184" s="52"/>
      <c r="E184" s="52"/>
      <c r="F184" s="50"/>
      <c r="G184" s="50"/>
    </row>
    <row r="185" spans="1:7" s="20" customFormat="1" x14ac:dyDescent="0.25">
      <c r="A185" s="60"/>
      <c r="B185" s="60"/>
      <c r="C185" s="52"/>
      <c r="D185" s="52"/>
      <c r="E185" s="52"/>
      <c r="F185" s="50"/>
      <c r="G185" s="50"/>
    </row>
    <row r="186" spans="1:7" s="20" customFormat="1" x14ac:dyDescent="0.25">
      <c r="A186" s="60"/>
      <c r="B186" s="60"/>
      <c r="C186" s="52"/>
      <c r="D186" s="52"/>
      <c r="E186" s="52"/>
      <c r="F186" s="50"/>
      <c r="G186" s="50"/>
    </row>
    <row r="187" spans="1:7" s="20" customFormat="1" x14ac:dyDescent="0.25">
      <c r="A187" s="60"/>
      <c r="B187" s="60"/>
      <c r="C187" s="52"/>
      <c r="D187" s="52"/>
      <c r="E187" s="52"/>
      <c r="F187" s="50"/>
      <c r="G187" s="50"/>
    </row>
    <row r="188" spans="1:7" s="20" customFormat="1" x14ac:dyDescent="0.25">
      <c r="A188" s="60"/>
      <c r="B188" s="60"/>
      <c r="C188" s="52"/>
      <c r="D188" s="52"/>
      <c r="E188" s="52"/>
      <c r="F188" s="50"/>
      <c r="G188" s="50"/>
    </row>
    <row r="189" spans="1:7" s="20" customFormat="1" x14ac:dyDescent="0.25">
      <c r="A189" s="60"/>
      <c r="B189" s="60"/>
      <c r="C189" s="52"/>
      <c r="D189" s="52"/>
      <c r="E189" s="52"/>
      <c r="F189" s="50"/>
      <c r="G189" s="50"/>
    </row>
    <row r="190" spans="1:7" s="20" customFormat="1" x14ac:dyDescent="0.25">
      <c r="A190" s="60"/>
      <c r="B190" s="60"/>
      <c r="C190" s="52"/>
      <c r="D190" s="52"/>
      <c r="E190" s="52"/>
      <c r="F190" s="50"/>
      <c r="G190" s="50"/>
    </row>
    <row r="191" spans="1:7" s="20" customFormat="1" x14ac:dyDescent="0.25">
      <c r="A191" s="60"/>
      <c r="B191" s="60"/>
      <c r="C191" s="52"/>
      <c r="D191" s="52"/>
      <c r="E191" s="52"/>
      <c r="F191" s="50"/>
      <c r="G191" s="50"/>
    </row>
    <row r="192" spans="1:7" s="20" customFormat="1" x14ac:dyDescent="0.25">
      <c r="A192" s="60"/>
      <c r="B192" s="60"/>
      <c r="C192" s="52"/>
      <c r="D192" s="52"/>
      <c r="E192" s="52"/>
      <c r="F192" s="50"/>
      <c r="G192" s="50"/>
    </row>
    <row r="193" spans="1:7" s="20" customFormat="1" x14ac:dyDescent="0.25">
      <c r="A193" s="60"/>
      <c r="B193" s="60"/>
      <c r="C193" s="52"/>
      <c r="D193" s="52"/>
      <c r="E193" s="52"/>
      <c r="F193" s="50"/>
      <c r="G193" s="50"/>
    </row>
    <row r="194" spans="1:7" s="20" customFormat="1" x14ac:dyDescent="0.25">
      <c r="A194" s="60"/>
      <c r="B194" s="60"/>
      <c r="C194" s="52"/>
      <c r="D194" s="52"/>
      <c r="E194" s="52"/>
      <c r="F194" s="50"/>
      <c r="G194" s="50"/>
    </row>
    <row r="195" spans="1:7" s="20" customFormat="1" x14ac:dyDescent="0.25">
      <c r="A195" s="60"/>
      <c r="B195" s="60"/>
      <c r="C195" s="52"/>
      <c r="D195" s="52"/>
      <c r="E195" s="52"/>
      <c r="F195" s="50"/>
      <c r="G195" s="50"/>
    </row>
    <row r="196" spans="1:7" s="20" customFormat="1" x14ac:dyDescent="0.25">
      <c r="A196" s="60"/>
      <c r="B196" s="60"/>
      <c r="C196" s="52"/>
      <c r="D196" s="52"/>
      <c r="E196" s="52"/>
      <c r="F196" s="50"/>
      <c r="G196" s="50"/>
    </row>
    <row r="197" spans="1:7" s="20" customFormat="1" x14ac:dyDescent="0.25">
      <c r="A197" s="60"/>
      <c r="B197" s="60"/>
      <c r="C197" s="52"/>
      <c r="D197" s="52"/>
      <c r="E197" s="52"/>
      <c r="F197" s="50"/>
      <c r="G197" s="50"/>
    </row>
    <row r="198" spans="1:7" s="20" customFormat="1" x14ac:dyDescent="0.25">
      <c r="A198" s="60"/>
      <c r="B198" s="60"/>
      <c r="C198" s="52"/>
      <c r="D198" s="52"/>
      <c r="E198" s="52"/>
      <c r="F198" s="50"/>
      <c r="G198" s="50"/>
    </row>
    <row r="199" spans="1:7" s="20" customFormat="1" x14ac:dyDescent="0.25">
      <c r="A199" s="60"/>
      <c r="B199" s="60"/>
      <c r="C199" s="52"/>
      <c r="D199" s="52"/>
      <c r="E199" s="52"/>
      <c r="F199" s="50"/>
      <c r="G199" s="50"/>
    </row>
    <row r="200" spans="1:7" s="20" customFormat="1" x14ac:dyDescent="0.25">
      <c r="A200" s="60"/>
      <c r="B200" s="60"/>
      <c r="C200" s="52"/>
      <c r="D200" s="52"/>
      <c r="E200" s="52"/>
      <c r="F200" s="50"/>
      <c r="G200" s="50"/>
    </row>
    <row r="201" spans="1:7" s="20" customFormat="1" x14ac:dyDescent="0.25">
      <c r="A201" s="60"/>
      <c r="B201" s="60"/>
      <c r="C201" s="52"/>
      <c r="D201" s="52"/>
      <c r="E201" s="52"/>
      <c r="F201" s="50"/>
      <c r="G201" s="50"/>
    </row>
    <row r="202" spans="1:7" s="20" customFormat="1" x14ac:dyDescent="0.25">
      <c r="A202" s="60"/>
      <c r="B202" s="60"/>
      <c r="C202" s="52"/>
      <c r="D202" s="52"/>
      <c r="E202" s="52"/>
      <c r="F202" s="50"/>
      <c r="G202" s="50"/>
    </row>
    <row r="203" spans="1:7" s="20" customFormat="1" x14ac:dyDescent="0.25">
      <c r="A203" s="60"/>
      <c r="B203" s="60"/>
      <c r="C203" s="52"/>
      <c r="D203" s="52"/>
      <c r="E203" s="52"/>
      <c r="F203" s="50"/>
      <c r="G203" s="50"/>
    </row>
    <row r="204" spans="1:7" s="20" customFormat="1" x14ac:dyDescent="0.25">
      <c r="A204" s="60"/>
      <c r="B204" s="60"/>
      <c r="C204" s="52"/>
      <c r="D204" s="52"/>
      <c r="E204" s="52"/>
      <c r="F204" s="50"/>
      <c r="G204" s="50"/>
    </row>
    <row r="205" spans="1:7" s="20" customFormat="1" x14ac:dyDescent="0.25">
      <c r="A205" s="60"/>
      <c r="B205" s="60"/>
      <c r="C205" s="52"/>
      <c r="D205" s="52"/>
      <c r="E205" s="52"/>
      <c r="F205" s="50"/>
      <c r="G205" s="50"/>
    </row>
    <row r="206" spans="1:7" s="20" customFormat="1" x14ac:dyDescent="0.25">
      <c r="A206" s="60"/>
      <c r="B206" s="60"/>
      <c r="C206" s="52"/>
      <c r="D206" s="52"/>
      <c r="E206" s="52"/>
      <c r="F206" s="50"/>
      <c r="G206" s="50"/>
    </row>
    <row r="207" spans="1:7" s="20" customFormat="1" x14ac:dyDescent="0.25">
      <c r="A207" s="60"/>
      <c r="B207" s="60"/>
      <c r="C207" s="52"/>
      <c r="D207" s="52"/>
      <c r="E207" s="52"/>
      <c r="F207" s="50"/>
      <c r="G207" s="50"/>
    </row>
    <row r="208" spans="1:7" s="20" customFormat="1" x14ac:dyDescent="0.25">
      <c r="A208" s="60"/>
      <c r="B208" s="60"/>
      <c r="C208" s="52"/>
      <c r="D208" s="52"/>
      <c r="E208" s="52"/>
      <c r="F208" s="50"/>
      <c r="G208" s="50"/>
    </row>
    <row r="209" spans="1:7" s="20" customFormat="1" x14ac:dyDescent="0.25">
      <c r="A209" s="60"/>
      <c r="B209" s="60"/>
      <c r="C209" s="52"/>
      <c r="D209" s="52"/>
      <c r="E209" s="52"/>
      <c r="F209" s="50"/>
      <c r="G209" s="50"/>
    </row>
    <row r="210" spans="1:7" s="20" customFormat="1" x14ac:dyDescent="0.25">
      <c r="A210" s="60"/>
      <c r="B210" s="60"/>
      <c r="C210" s="52"/>
      <c r="D210" s="52"/>
      <c r="E210" s="52"/>
      <c r="F210" s="50"/>
      <c r="G210" s="50"/>
    </row>
    <row r="211" spans="1:7" s="20" customFormat="1" x14ac:dyDescent="0.25">
      <c r="A211" s="60"/>
      <c r="B211" s="60"/>
      <c r="C211" s="52"/>
      <c r="D211" s="52"/>
      <c r="E211" s="52"/>
      <c r="F211" s="50"/>
      <c r="G211" s="50"/>
    </row>
    <row r="212" spans="1:7" s="20" customFormat="1" x14ac:dyDescent="0.25">
      <c r="A212" s="60"/>
      <c r="B212" s="60"/>
      <c r="C212" s="52"/>
      <c r="D212" s="52"/>
      <c r="E212" s="52"/>
      <c r="F212" s="50"/>
      <c r="G212" s="50"/>
    </row>
    <row r="213" spans="1:7" s="20" customFormat="1" x14ac:dyDescent="0.25">
      <c r="A213" s="60"/>
      <c r="B213" s="60"/>
      <c r="C213" s="52"/>
      <c r="D213" s="52"/>
      <c r="E213" s="52"/>
      <c r="F213" s="50"/>
      <c r="G213" s="50"/>
    </row>
    <row r="214" spans="1:7" s="20" customFormat="1" x14ac:dyDescent="0.25">
      <c r="A214" s="60"/>
      <c r="B214" s="60"/>
      <c r="C214" s="52"/>
      <c r="D214" s="52"/>
      <c r="E214" s="52"/>
      <c r="F214" s="50"/>
      <c r="G214" s="50"/>
    </row>
    <row r="215" spans="1:7" s="20" customFormat="1" x14ac:dyDescent="0.25">
      <c r="A215" s="60"/>
      <c r="B215" s="60"/>
      <c r="C215" s="52"/>
      <c r="D215" s="52"/>
      <c r="E215" s="52"/>
      <c r="F215" s="50"/>
      <c r="G215" s="50"/>
    </row>
    <row r="216" spans="1:7" s="20" customFormat="1" x14ac:dyDescent="0.25">
      <c r="A216" s="60"/>
      <c r="B216" s="60"/>
      <c r="C216" s="52"/>
      <c r="D216" s="52"/>
      <c r="E216" s="52"/>
      <c r="F216" s="50"/>
      <c r="G216" s="50"/>
    </row>
    <row r="217" spans="1:7" s="20" customFormat="1" x14ac:dyDescent="0.25">
      <c r="A217" s="60"/>
      <c r="B217" s="60"/>
      <c r="C217" s="52"/>
      <c r="D217" s="52"/>
      <c r="E217" s="52"/>
      <c r="F217" s="50"/>
      <c r="G217" s="50"/>
    </row>
    <row r="218" spans="1:7" s="20" customFormat="1" x14ac:dyDescent="0.25">
      <c r="A218" s="60"/>
      <c r="B218" s="60"/>
      <c r="C218" s="52"/>
      <c r="D218" s="52"/>
      <c r="E218" s="52"/>
      <c r="F218" s="50"/>
      <c r="G218" s="50"/>
    </row>
    <row r="219" spans="1:7" s="20" customFormat="1" x14ac:dyDescent="0.25">
      <c r="A219" s="60"/>
      <c r="B219" s="60"/>
      <c r="C219" s="52"/>
      <c r="D219" s="52"/>
      <c r="E219" s="52"/>
      <c r="F219" s="50"/>
      <c r="G219" s="50"/>
    </row>
    <row r="220" spans="1:7" s="20" customFormat="1" x14ac:dyDescent="0.25">
      <c r="A220" s="60"/>
      <c r="B220" s="60"/>
      <c r="C220" s="52"/>
      <c r="D220" s="52"/>
      <c r="E220" s="52"/>
      <c r="F220" s="50"/>
      <c r="G220" s="50"/>
    </row>
    <row r="221" spans="1:7" s="20" customFormat="1" x14ac:dyDescent="0.25">
      <c r="A221" s="60"/>
      <c r="B221" s="60"/>
      <c r="C221" s="52"/>
      <c r="D221" s="52"/>
      <c r="E221" s="52"/>
      <c r="F221" s="50"/>
      <c r="G221" s="50"/>
    </row>
    <row r="222" spans="1:7" s="20" customFormat="1" x14ac:dyDescent="0.25">
      <c r="A222" s="60"/>
      <c r="B222" s="60"/>
      <c r="C222" s="52"/>
      <c r="D222" s="52"/>
      <c r="E222" s="52"/>
      <c r="F222" s="50"/>
      <c r="G222" s="50"/>
    </row>
    <row r="223" spans="1:7" s="20" customFormat="1" x14ac:dyDescent="0.25">
      <c r="A223" s="60"/>
      <c r="B223" s="60"/>
      <c r="C223" s="52"/>
      <c r="D223" s="52"/>
      <c r="E223" s="52"/>
      <c r="F223" s="50"/>
      <c r="G223" s="50"/>
    </row>
    <row r="224" spans="1:7" s="20" customFormat="1" x14ac:dyDescent="0.25">
      <c r="A224" s="60"/>
      <c r="B224" s="60"/>
      <c r="C224" s="52"/>
      <c r="D224" s="52"/>
      <c r="E224" s="52"/>
      <c r="F224" s="50"/>
      <c r="G224" s="50"/>
    </row>
    <row r="225" spans="1:7" s="20" customFormat="1" x14ac:dyDescent="0.25">
      <c r="A225" s="60"/>
      <c r="B225" s="60"/>
      <c r="C225" s="52"/>
      <c r="D225" s="52"/>
      <c r="E225" s="52"/>
      <c r="F225" s="50"/>
      <c r="G225" s="50"/>
    </row>
    <row r="226" spans="1:7" s="20" customFormat="1" x14ac:dyDescent="0.25">
      <c r="A226" s="60"/>
      <c r="B226" s="60"/>
      <c r="C226" s="52"/>
      <c r="D226" s="52"/>
      <c r="E226" s="52"/>
      <c r="F226" s="50"/>
      <c r="G226" s="50"/>
    </row>
    <row r="227" spans="1:7" s="20" customFormat="1" x14ac:dyDescent="0.25">
      <c r="A227" s="60"/>
      <c r="B227" s="60"/>
      <c r="C227" s="52"/>
      <c r="D227" s="52"/>
      <c r="E227" s="52"/>
      <c r="F227" s="50"/>
      <c r="G227" s="50"/>
    </row>
    <row r="228" spans="1:7" s="20" customFormat="1" x14ac:dyDescent="0.25">
      <c r="A228" s="60"/>
      <c r="B228" s="60"/>
      <c r="C228" s="52"/>
      <c r="D228" s="52"/>
      <c r="E228" s="52"/>
      <c r="F228" s="50"/>
      <c r="G228" s="50"/>
    </row>
    <row r="229" spans="1:7" s="20" customFormat="1" x14ac:dyDescent="0.25">
      <c r="A229" s="60"/>
      <c r="B229" s="60"/>
      <c r="C229" s="52"/>
      <c r="D229" s="52"/>
      <c r="E229" s="52"/>
      <c r="F229" s="50"/>
      <c r="G229" s="50"/>
    </row>
    <row r="230" spans="1:7" s="20" customFormat="1" x14ac:dyDescent="0.25">
      <c r="A230" s="60"/>
      <c r="B230" s="60"/>
      <c r="C230" s="52"/>
      <c r="D230" s="52"/>
      <c r="E230" s="52"/>
      <c r="F230" s="50"/>
      <c r="G230" s="50"/>
    </row>
    <row r="231" spans="1:7" s="20" customFormat="1" x14ac:dyDescent="0.25">
      <c r="A231" s="60"/>
      <c r="B231" s="60"/>
      <c r="C231" s="52"/>
      <c r="D231" s="52"/>
      <c r="E231" s="52"/>
      <c r="F231" s="50"/>
      <c r="G231" s="50"/>
    </row>
    <row r="232" spans="1:7" s="20" customFormat="1" x14ac:dyDescent="0.25">
      <c r="A232" s="60"/>
      <c r="B232" s="60"/>
      <c r="C232" s="52"/>
      <c r="D232" s="52"/>
      <c r="E232" s="52"/>
      <c r="F232" s="50"/>
      <c r="G232" s="50"/>
    </row>
    <row r="233" spans="1:7" s="20" customFormat="1" x14ac:dyDescent="0.25">
      <c r="A233" s="60"/>
      <c r="B233" s="60"/>
      <c r="C233" s="52"/>
      <c r="D233" s="52"/>
      <c r="E233" s="52"/>
      <c r="F233" s="50"/>
      <c r="G233" s="50"/>
    </row>
    <row r="234" spans="1:7" s="20" customFormat="1" x14ac:dyDescent="0.25">
      <c r="A234" s="60"/>
      <c r="B234" s="60"/>
      <c r="C234" s="52"/>
      <c r="D234" s="52"/>
      <c r="E234" s="52"/>
      <c r="F234" s="50"/>
      <c r="G234" s="50"/>
    </row>
    <row r="235" spans="1:7" s="20" customFormat="1" x14ac:dyDescent="0.25">
      <c r="A235" s="60"/>
      <c r="B235" s="60"/>
      <c r="C235" s="52"/>
      <c r="D235" s="52"/>
      <c r="E235" s="52"/>
      <c r="F235" s="50"/>
      <c r="G235" s="50"/>
    </row>
    <row r="236" spans="1:7" s="20" customFormat="1" x14ac:dyDescent="0.25">
      <c r="A236" s="60"/>
      <c r="B236" s="60"/>
      <c r="C236" s="52"/>
      <c r="D236" s="52"/>
      <c r="E236" s="52"/>
      <c r="F236" s="50"/>
      <c r="G236" s="50"/>
    </row>
    <row r="237" spans="1:7" s="20" customFormat="1" x14ac:dyDescent="0.25">
      <c r="A237" s="60"/>
      <c r="B237" s="60"/>
      <c r="C237" s="52"/>
      <c r="D237" s="52"/>
      <c r="E237" s="52"/>
      <c r="F237" s="50"/>
      <c r="G237" s="50"/>
    </row>
    <row r="238" spans="1:7" s="20" customFormat="1" x14ac:dyDescent="0.25">
      <c r="A238" s="60"/>
      <c r="B238" s="60"/>
      <c r="C238" s="52"/>
      <c r="D238" s="52"/>
      <c r="E238" s="52"/>
      <c r="F238" s="50"/>
      <c r="G238" s="50"/>
    </row>
    <row r="239" spans="1:7" s="20" customFormat="1" x14ac:dyDescent="0.25">
      <c r="A239" s="60"/>
      <c r="B239" s="60"/>
      <c r="C239" s="52"/>
      <c r="D239" s="52"/>
      <c r="E239" s="52"/>
      <c r="F239" s="50"/>
      <c r="G239" s="50"/>
    </row>
    <row r="240" spans="1:7" s="20" customFormat="1" x14ac:dyDescent="0.25">
      <c r="A240" s="60"/>
      <c r="B240" s="60"/>
      <c r="C240" s="52"/>
      <c r="D240" s="52"/>
      <c r="E240" s="52"/>
      <c r="F240" s="50"/>
      <c r="G240" s="50"/>
    </row>
    <row r="241" spans="1:7" s="20" customFormat="1" x14ac:dyDescent="0.25">
      <c r="A241" s="60"/>
      <c r="B241" s="60"/>
      <c r="C241" s="52"/>
      <c r="D241" s="52"/>
      <c r="E241" s="52"/>
      <c r="F241" s="50"/>
      <c r="G241" s="50"/>
    </row>
    <row r="242" spans="1:7" s="20" customFormat="1" x14ac:dyDescent="0.25">
      <c r="A242" s="60"/>
      <c r="B242" s="60"/>
      <c r="C242" s="52"/>
      <c r="D242" s="52"/>
      <c r="E242" s="52"/>
      <c r="F242" s="50"/>
      <c r="G242" s="50"/>
    </row>
    <row r="243" spans="1:7" s="20" customFormat="1" x14ac:dyDescent="0.25">
      <c r="A243" s="60"/>
      <c r="B243" s="60"/>
      <c r="C243" s="52"/>
      <c r="D243" s="52"/>
      <c r="E243" s="52"/>
      <c r="F243" s="50"/>
      <c r="G243" s="50"/>
    </row>
    <row r="244" spans="1:7" s="20" customFormat="1" x14ac:dyDescent="0.25">
      <c r="A244" s="60"/>
      <c r="B244" s="60"/>
      <c r="C244" s="52"/>
      <c r="D244" s="52"/>
      <c r="E244" s="52"/>
      <c r="F244" s="50"/>
      <c r="G244" s="50"/>
    </row>
    <row r="245" spans="1:7" s="20" customFormat="1" x14ac:dyDescent="0.25">
      <c r="A245" s="60"/>
      <c r="B245" s="60"/>
      <c r="C245" s="52"/>
      <c r="D245" s="52"/>
      <c r="E245" s="52"/>
      <c r="F245" s="50"/>
      <c r="G245" s="50"/>
    </row>
    <row r="246" spans="1:7" s="20" customFormat="1" x14ac:dyDescent="0.25">
      <c r="A246" s="60"/>
      <c r="B246" s="60"/>
      <c r="C246" s="52"/>
      <c r="D246" s="52"/>
      <c r="E246" s="52"/>
      <c r="F246" s="50"/>
      <c r="G246" s="50"/>
    </row>
    <row r="247" spans="1:7" s="20" customFormat="1" x14ac:dyDescent="0.25">
      <c r="A247" s="60"/>
      <c r="B247" s="60"/>
      <c r="C247" s="52"/>
      <c r="D247" s="52"/>
      <c r="E247" s="52"/>
      <c r="F247" s="50"/>
      <c r="G247" s="50"/>
    </row>
    <row r="248" spans="1:7" s="20" customFormat="1" x14ac:dyDescent="0.25">
      <c r="A248" s="60"/>
      <c r="B248" s="60"/>
      <c r="C248" s="52"/>
      <c r="D248" s="52"/>
      <c r="E248" s="52"/>
      <c r="F248" s="50"/>
      <c r="G248" s="50"/>
    </row>
    <row r="249" spans="1:7" s="20" customFormat="1" x14ac:dyDescent="0.25">
      <c r="A249" s="60"/>
      <c r="B249" s="60"/>
      <c r="C249" s="52"/>
      <c r="D249" s="52"/>
      <c r="E249" s="52"/>
      <c r="F249" s="50"/>
      <c r="G249" s="50"/>
    </row>
    <row r="250" spans="1:7" s="20" customFormat="1" x14ac:dyDescent="0.25">
      <c r="A250" s="60"/>
      <c r="B250" s="60"/>
      <c r="C250" s="52"/>
      <c r="D250" s="52"/>
      <c r="E250" s="52"/>
      <c r="F250" s="50"/>
      <c r="G250" s="50"/>
    </row>
    <row r="251" spans="1:7" s="20" customFormat="1" x14ac:dyDescent="0.25">
      <c r="A251" s="60"/>
      <c r="B251" s="60"/>
      <c r="C251" s="52"/>
      <c r="D251" s="52"/>
      <c r="E251" s="52"/>
      <c r="F251" s="50"/>
      <c r="G251" s="50"/>
    </row>
    <row r="252" spans="1:7" s="20" customFormat="1" x14ac:dyDescent="0.25">
      <c r="A252" s="60"/>
      <c r="B252" s="60"/>
      <c r="C252" s="52"/>
      <c r="D252" s="52"/>
      <c r="E252" s="52"/>
      <c r="F252" s="50"/>
      <c r="G252" s="50"/>
    </row>
    <row r="253" spans="1:7" s="20" customFormat="1" x14ac:dyDescent="0.25">
      <c r="A253" s="60"/>
      <c r="B253" s="60"/>
      <c r="C253" s="52"/>
      <c r="D253" s="52"/>
      <c r="E253" s="52"/>
      <c r="F253" s="50"/>
      <c r="G253" s="50"/>
    </row>
    <row r="254" spans="1:7" s="20" customFormat="1" x14ac:dyDescent="0.25">
      <c r="A254" s="60"/>
      <c r="B254" s="60"/>
      <c r="C254" s="52"/>
      <c r="D254" s="52"/>
      <c r="E254" s="52"/>
      <c r="F254" s="50"/>
      <c r="G254" s="50"/>
    </row>
    <row r="255" spans="1:7" s="20" customFormat="1" x14ac:dyDescent="0.25">
      <c r="A255" s="60"/>
      <c r="B255" s="60"/>
      <c r="C255" s="52"/>
      <c r="D255" s="52"/>
      <c r="E255" s="52"/>
      <c r="F255" s="50"/>
      <c r="G255" s="50"/>
    </row>
    <row r="256" spans="1:7" s="20" customFormat="1" x14ac:dyDescent="0.25">
      <c r="A256" s="60"/>
      <c r="B256" s="60"/>
      <c r="C256" s="52"/>
      <c r="D256" s="52"/>
      <c r="E256" s="52"/>
      <c r="F256" s="50"/>
      <c r="G256" s="50"/>
    </row>
    <row r="257" spans="1:7" s="20" customFormat="1" x14ac:dyDescent="0.25">
      <c r="A257" s="60"/>
      <c r="B257" s="60"/>
      <c r="C257" s="52"/>
      <c r="D257" s="52"/>
      <c r="E257" s="52"/>
      <c r="F257" s="50"/>
      <c r="G257" s="50"/>
    </row>
    <row r="258" spans="1:7" s="20" customFormat="1" x14ac:dyDescent="0.25">
      <c r="A258" s="60"/>
      <c r="B258" s="60"/>
      <c r="C258" s="52"/>
      <c r="D258" s="52"/>
      <c r="E258" s="52"/>
      <c r="F258" s="50"/>
      <c r="G258" s="50"/>
    </row>
    <row r="259" spans="1:7" s="20" customFormat="1" x14ac:dyDescent="0.25">
      <c r="A259" s="60"/>
      <c r="B259" s="60"/>
      <c r="C259" s="52"/>
      <c r="D259" s="52"/>
      <c r="E259" s="52"/>
      <c r="F259" s="50"/>
      <c r="G259" s="50"/>
    </row>
    <row r="260" spans="1:7" s="20" customFormat="1" x14ac:dyDescent="0.25">
      <c r="A260" s="60"/>
      <c r="B260" s="60"/>
      <c r="C260" s="52"/>
      <c r="D260" s="52"/>
      <c r="E260" s="52"/>
      <c r="F260" s="50"/>
      <c r="G260" s="50"/>
    </row>
    <row r="261" spans="1:7" s="20" customFormat="1" x14ac:dyDescent="0.25">
      <c r="A261" s="60"/>
      <c r="B261" s="60"/>
      <c r="C261" s="52"/>
      <c r="D261" s="52"/>
      <c r="E261" s="52"/>
      <c r="F261" s="50"/>
      <c r="G261" s="50"/>
    </row>
    <row r="262" spans="1:7" s="20" customFormat="1" x14ac:dyDescent="0.25">
      <c r="A262" s="60"/>
      <c r="B262" s="60"/>
      <c r="C262" s="52"/>
      <c r="D262" s="52"/>
      <c r="E262" s="52"/>
      <c r="F262" s="50"/>
      <c r="G262" s="50"/>
    </row>
    <row r="263" spans="1:7" s="20" customFormat="1" x14ac:dyDescent="0.25">
      <c r="A263" s="60"/>
      <c r="B263" s="60"/>
      <c r="C263" s="52"/>
      <c r="D263" s="52"/>
      <c r="E263" s="52"/>
      <c r="F263" s="50"/>
      <c r="G263" s="50"/>
    </row>
    <row r="264" spans="1:7" s="20" customFormat="1" x14ac:dyDescent="0.25">
      <c r="A264" s="60"/>
      <c r="B264" s="60"/>
      <c r="C264" s="52"/>
      <c r="D264" s="52"/>
      <c r="E264" s="52"/>
      <c r="F264" s="50"/>
      <c r="G264" s="50"/>
    </row>
    <row r="265" spans="1:7" s="20" customFormat="1" x14ac:dyDescent="0.25">
      <c r="A265" s="60"/>
      <c r="B265" s="60"/>
      <c r="C265" s="52"/>
      <c r="D265" s="52"/>
      <c r="E265" s="52"/>
      <c r="F265" s="50"/>
      <c r="G265" s="50"/>
    </row>
    <row r="266" spans="1:7" s="20" customFormat="1" x14ac:dyDescent="0.25">
      <c r="A266" s="60"/>
      <c r="B266" s="60"/>
      <c r="C266" s="52"/>
      <c r="D266" s="52"/>
      <c r="E266" s="52"/>
      <c r="F266" s="50"/>
      <c r="G266" s="50"/>
    </row>
    <row r="267" spans="1:7" s="20" customFormat="1" x14ac:dyDescent="0.25">
      <c r="A267" s="60"/>
      <c r="B267" s="60"/>
      <c r="C267" s="52"/>
      <c r="D267" s="52"/>
      <c r="E267" s="52"/>
      <c r="F267" s="50"/>
      <c r="G267" s="50"/>
    </row>
    <row r="268" spans="1:7" s="20" customFormat="1" x14ac:dyDescent="0.25">
      <c r="A268" s="60"/>
      <c r="B268" s="60"/>
      <c r="C268" s="52"/>
      <c r="D268" s="52"/>
      <c r="E268" s="52"/>
      <c r="F268" s="50"/>
      <c r="G268" s="50"/>
    </row>
    <row r="269" spans="1:7" s="20" customFormat="1" x14ac:dyDescent="0.25">
      <c r="A269" s="60"/>
      <c r="B269" s="60"/>
      <c r="C269" s="52"/>
      <c r="D269" s="52"/>
      <c r="E269" s="52"/>
      <c r="F269" s="50"/>
      <c r="G269" s="50"/>
    </row>
    <row r="270" spans="1:7" s="20" customFormat="1" x14ac:dyDescent="0.25">
      <c r="A270" s="60"/>
      <c r="B270" s="60"/>
      <c r="C270" s="52"/>
      <c r="D270" s="52"/>
      <c r="E270" s="52"/>
      <c r="F270" s="50"/>
      <c r="G270" s="50"/>
    </row>
    <row r="271" spans="1:7" s="20" customFormat="1" x14ac:dyDescent="0.25">
      <c r="A271" s="60"/>
      <c r="B271" s="60"/>
      <c r="C271" s="52"/>
      <c r="D271" s="52"/>
      <c r="E271" s="52"/>
      <c r="F271" s="50"/>
      <c r="G271" s="50"/>
    </row>
    <row r="272" spans="1:7" s="20" customFormat="1" x14ac:dyDescent="0.25">
      <c r="A272" s="60"/>
      <c r="B272" s="60"/>
      <c r="C272" s="52"/>
      <c r="D272" s="52"/>
      <c r="E272" s="52"/>
      <c r="F272" s="50"/>
      <c r="G272" s="50"/>
    </row>
    <row r="273" spans="1:7" s="20" customFormat="1" x14ac:dyDescent="0.25">
      <c r="A273" s="60"/>
      <c r="B273" s="60"/>
      <c r="C273" s="52"/>
      <c r="D273" s="52"/>
      <c r="E273" s="52"/>
      <c r="F273" s="50"/>
      <c r="G273" s="50"/>
    </row>
    <row r="274" spans="1:7" s="20" customFormat="1" x14ac:dyDescent="0.25">
      <c r="A274" s="60"/>
      <c r="B274" s="60"/>
      <c r="C274" s="52"/>
      <c r="D274" s="52"/>
      <c r="E274" s="52"/>
      <c r="F274" s="50"/>
      <c r="G274" s="50"/>
    </row>
    <row r="275" spans="1:7" s="20" customFormat="1" x14ac:dyDescent="0.25">
      <c r="A275" s="60"/>
      <c r="B275" s="60"/>
      <c r="C275" s="52"/>
      <c r="D275" s="52"/>
      <c r="E275" s="52"/>
      <c r="F275" s="50"/>
      <c r="G275" s="50"/>
    </row>
    <row r="276" spans="1:7" s="20" customFormat="1" x14ac:dyDescent="0.25">
      <c r="A276" s="60"/>
      <c r="B276" s="60"/>
      <c r="C276" s="52"/>
      <c r="D276" s="52"/>
      <c r="E276" s="52"/>
      <c r="F276" s="50"/>
      <c r="G276" s="50"/>
    </row>
    <row r="277" spans="1:7" s="20" customFormat="1" x14ac:dyDescent="0.25">
      <c r="A277" s="60"/>
      <c r="B277" s="60"/>
      <c r="C277" s="52"/>
      <c r="D277" s="52"/>
      <c r="E277" s="52"/>
      <c r="F277" s="50"/>
      <c r="G277" s="50"/>
    </row>
    <row r="278" spans="1:7" s="20" customFormat="1" x14ac:dyDescent="0.25">
      <c r="A278" s="60"/>
      <c r="B278" s="60"/>
      <c r="C278" s="52"/>
      <c r="D278" s="52"/>
      <c r="E278" s="52"/>
      <c r="F278" s="50"/>
      <c r="G278" s="50"/>
    </row>
    <row r="279" spans="1:7" s="20" customFormat="1" x14ac:dyDescent="0.25">
      <c r="A279" s="60"/>
      <c r="B279" s="60"/>
      <c r="C279" s="52"/>
      <c r="D279" s="52"/>
      <c r="E279" s="52"/>
      <c r="F279" s="50"/>
      <c r="G279" s="50"/>
    </row>
  </sheetData>
  <mergeCells count="16">
    <mergeCell ref="M4:M6"/>
    <mergeCell ref="L4:L6"/>
    <mergeCell ref="K4:K6"/>
    <mergeCell ref="A1:J1"/>
    <mergeCell ref="H3:J5"/>
    <mergeCell ref="D3:D6"/>
    <mergeCell ref="E3:E6"/>
    <mergeCell ref="G3:G6"/>
    <mergeCell ref="H71:H72"/>
    <mergeCell ref="I2:J2"/>
    <mergeCell ref="A68:B68"/>
    <mergeCell ref="A65:B65"/>
    <mergeCell ref="A3:A6"/>
    <mergeCell ref="B3:B6"/>
    <mergeCell ref="C3:C6"/>
    <mergeCell ref="F3:F6"/>
  </mergeCells>
  <printOptions horizontalCentered="1"/>
  <pageMargins left="0.39370078740157483" right="0.39370078740157483" top="0.39370078740157483" bottom="0.39370078740157483" header="0.39370078740157483" footer="0.39370078740157483"/>
  <pageSetup paperSize="9" scale="4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Городская среда ОБ</vt:lpstr>
      <vt:lpstr>' Городская среда ОБ'!Область_печати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Tokarev_EA</dc:creator>
  <cp:lastModifiedBy>Trishin RA.</cp:lastModifiedBy>
  <cp:lastPrinted>2018-10-30T16:02:17Z</cp:lastPrinted>
  <dcterms:created xsi:type="dcterms:W3CDTF">2017-01-13T05:30:13Z</dcterms:created>
  <dcterms:modified xsi:type="dcterms:W3CDTF">2018-10-30T16:02:22Z</dcterms:modified>
</cp:coreProperties>
</file>